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definedNames>
    <definedName name="_xlnm._FilterDatabase" localSheetId="0" hidden="1">'Գնային առաջարկներ'!$A$5:$AK$70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7" i="1" l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6" i="1"/>
  <c r="AI70" i="1" l="1"/>
  <c r="AJ70" i="1" s="1"/>
  <c r="AG70" i="1" s="1"/>
  <c r="AF70" i="1"/>
  <c r="AD70" i="1"/>
  <c r="AE70" i="1" s="1"/>
  <c r="AB70" i="1" s="1"/>
  <c r="AA70" i="1"/>
  <c r="Y70" i="1"/>
  <c r="Z70" i="1" s="1"/>
  <c r="W70" i="1" s="1"/>
  <c r="V70" i="1"/>
  <c r="T70" i="1"/>
  <c r="U70" i="1" s="1"/>
  <c r="R70" i="1" s="1"/>
  <c r="Q70" i="1"/>
  <c r="O70" i="1"/>
  <c r="P70" i="1" s="1"/>
  <c r="M70" i="1" s="1"/>
  <c r="L70" i="1"/>
  <c r="AI69" i="1"/>
  <c r="AJ69" i="1" s="1"/>
  <c r="AG69" i="1" s="1"/>
  <c r="AF69" i="1"/>
  <c r="AD69" i="1"/>
  <c r="AE69" i="1" s="1"/>
  <c r="AB69" i="1" s="1"/>
  <c r="AA69" i="1"/>
  <c r="Y69" i="1"/>
  <c r="Z69" i="1" s="1"/>
  <c r="W69" i="1" s="1"/>
  <c r="V69" i="1"/>
  <c r="T69" i="1"/>
  <c r="U69" i="1" s="1"/>
  <c r="R69" i="1" s="1"/>
  <c r="Q69" i="1"/>
  <c r="O69" i="1"/>
  <c r="P69" i="1" s="1"/>
  <c r="M69" i="1" s="1"/>
  <c r="L69" i="1"/>
  <c r="AI68" i="1"/>
  <c r="AJ68" i="1" s="1"/>
  <c r="AG68" i="1" s="1"/>
  <c r="AF68" i="1"/>
  <c r="AD68" i="1"/>
  <c r="AE68" i="1" s="1"/>
  <c r="AB68" i="1" s="1"/>
  <c r="AA68" i="1"/>
  <c r="Y68" i="1"/>
  <c r="Z68" i="1" s="1"/>
  <c r="W68" i="1" s="1"/>
  <c r="V68" i="1"/>
  <c r="T68" i="1"/>
  <c r="U68" i="1" s="1"/>
  <c r="R68" i="1" s="1"/>
  <c r="Q68" i="1"/>
  <c r="O68" i="1"/>
  <c r="P68" i="1" s="1"/>
  <c r="M68" i="1" s="1"/>
  <c r="L68" i="1"/>
  <c r="AI67" i="1"/>
  <c r="AJ67" i="1" s="1"/>
  <c r="AG67" i="1" s="1"/>
  <c r="AF67" i="1"/>
  <c r="AD67" i="1"/>
  <c r="AE67" i="1" s="1"/>
  <c r="AB67" i="1" s="1"/>
  <c r="AA67" i="1"/>
  <c r="Y67" i="1"/>
  <c r="Z67" i="1" s="1"/>
  <c r="W67" i="1" s="1"/>
  <c r="V67" i="1"/>
  <c r="T67" i="1"/>
  <c r="U67" i="1" s="1"/>
  <c r="R67" i="1" s="1"/>
  <c r="Q67" i="1"/>
  <c r="O67" i="1"/>
  <c r="P67" i="1" s="1"/>
  <c r="M67" i="1" s="1"/>
  <c r="L67" i="1"/>
  <c r="AI66" i="1"/>
  <c r="AJ66" i="1" s="1"/>
  <c r="AG66" i="1" s="1"/>
  <c r="AF66" i="1"/>
  <c r="AD66" i="1"/>
  <c r="AE66" i="1" s="1"/>
  <c r="AB66" i="1" s="1"/>
  <c r="AA66" i="1"/>
  <c r="Y66" i="1"/>
  <c r="Z66" i="1" s="1"/>
  <c r="W66" i="1" s="1"/>
  <c r="V66" i="1"/>
  <c r="T66" i="1"/>
  <c r="U66" i="1" s="1"/>
  <c r="R66" i="1" s="1"/>
  <c r="Q66" i="1"/>
  <c r="O66" i="1"/>
  <c r="P66" i="1" s="1"/>
  <c r="M66" i="1" s="1"/>
  <c r="L66" i="1"/>
  <c r="AI65" i="1"/>
  <c r="AJ65" i="1" s="1"/>
  <c r="AG65" i="1" s="1"/>
  <c r="AF65" i="1"/>
  <c r="AD65" i="1"/>
  <c r="AE65" i="1" s="1"/>
  <c r="AB65" i="1" s="1"/>
  <c r="AA65" i="1"/>
  <c r="Y65" i="1"/>
  <c r="Z65" i="1" s="1"/>
  <c r="W65" i="1" s="1"/>
  <c r="V65" i="1"/>
  <c r="T65" i="1"/>
  <c r="U65" i="1" s="1"/>
  <c r="R65" i="1" s="1"/>
  <c r="Q65" i="1"/>
  <c r="O65" i="1"/>
  <c r="P65" i="1" s="1"/>
  <c r="M65" i="1" s="1"/>
  <c r="L65" i="1"/>
  <c r="AI64" i="1"/>
  <c r="AJ64" i="1" s="1"/>
  <c r="AG64" i="1" s="1"/>
  <c r="AF64" i="1"/>
  <c r="AD64" i="1"/>
  <c r="AE64" i="1" s="1"/>
  <c r="AB64" i="1" s="1"/>
  <c r="AA64" i="1"/>
  <c r="Y64" i="1"/>
  <c r="Z64" i="1" s="1"/>
  <c r="W64" i="1" s="1"/>
  <c r="V64" i="1"/>
  <c r="T64" i="1"/>
  <c r="U64" i="1" s="1"/>
  <c r="R64" i="1" s="1"/>
  <c r="Q64" i="1"/>
  <c r="O64" i="1"/>
  <c r="P64" i="1" s="1"/>
  <c r="M64" i="1" s="1"/>
  <c r="L64" i="1"/>
  <c r="AI63" i="1"/>
  <c r="AJ63" i="1" s="1"/>
  <c r="AG63" i="1" s="1"/>
  <c r="AF63" i="1"/>
  <c r="AD63" i="1"/>
  <c r="AE63" i="1" s="1"/>
  <c r="AB63" i="1" s="1"/>
  <c r="AA63" i="1"/>
  <c r="Y63" i="1"/>
  <c r="Z63" i="1" s="1"/>
  <c r="W63" i="1" s="1"/>
  <c r="V63" i="1"/>
  <c r="T63" i="1"/>
  <c r="U63" i="1" s="1"/>
  <c r="R63" i="1" s="1"/>
  <c r="Q63" i="1"/>
  <c r="O63" i="1"/>
  <c r="P63" i="1" s="1"/>
  <c r="M63" i="1" s="1"/>
  <c r="L63" i="1"/>
  <c r="AI62" i="1"/>
  <c r="AJ62" i="1" s="1"/>
  <c r="AG62" i="1" s="1"/>
  <c r="AF62" i="1"/>
  <c r="AD62" i="1"/>
  <c r="AE62" i="1" s="1"/>
  <c r="AB62" i="1" s="1"/>
  <c r="AA62" i="1"/>
  <c r="Y62" i="1"/>
  <c r="Z62" i="1" s="1"/>
  <c r="W62" i="1" s="1"/>
  <c r="V62" i="1"/>
  <c r="T62" i="1"/>
  <c r="U62" i="1" s="1"/>
  <c r="R62" i="1" s="1"/>
  <c r="Q62" i="1"/>
  <c r="O62" i="1"/>
  <c r="P62" i="1" s="1"/>
  <c r="M62" i="1" s="1"/>
  <c r="L62" i="1"/>
  <c r="AI61" i="1"/>
  <c r="AJ61" i="1" s="1"/>
  <c r="AG61" i="1" s="1"/>
  <c r="AF61" i="1"/>
  <c r="AD61" i="1"/>
  <c r="AE61" i="1" s="1"/>
  <c r="AB61" i="1" s="1"/>
  <c r="AA61" i="1"/>
  <c r="Y61" i="1"/>
  <c r="Z61" i="1" s="1"/>
  <c r="W61" i="1" s="1"/>
  <c r="V61" i="1"/>
  <c r="T61" i="1"/>
  <c r="U61" i="1" s="1"/>
  <c r="R61" i="1" s="1"/>
  <c r="Q61" i="1"/>
  <c r="O61" i="1"/>
  <c r="P61" i="1" s="1"/>
  <c r="M61" i="1" s="1"/>
  <c r="L61" i="1"/>
  <c r="AI60" i="1"/>
  <c r="AJ60" i="1" s="1"/>
  <c r="AG60" i="1" s="1"/>
  <c r="AF60" i="1"/>
  <c r="AD60" i="1"/>
  <c r="AE60" i="1" s="1"/>
  <c r="AB60" i="1" s="1"/>
  <c r="AA60" i="1"/>
  <c r="Y60" i="1"/>
  <c r="Z60" i="1" s="1"/>
  <c r="W60" i="1" s="1"/>
  <c r="V60" i="1"/>
  <c r="T60" i="1"/>
  <c r="U60" i="1" s="1"/>
  <c r="R60" i="1" s="1"/>
  <c r="Q60" i="1"/>
  <c r="O60" i="1"/>
  <c r="P60" i="1" s="1"/>
  <c r="M60" i="1" s="1"/>
  <c r="L60" i="1"/>
  <c r="AI59" i="1"/>
  <c r="AJ59" i="1" s="1"/>
  <c r="AG59" i="1" s="1"/>
  <c r="AF59" i="1"/>
  <c r="AD59" i="1"/>
  <c r="AE59" i="1" s="1"/>
  <c r="AB59" i="1" s="1"/>
  <c r="AA59" i="1"/>
  <c r="Y59" i="1"/>
  <c r="Z59" i="1" s="1"/>
  <c r="W59" i="1" s="1"/>
  <c r="V59" i="1"/>
  <c r="T59" i="1"/>
  <c r="U59" i="1" s="1"/>
  <c r="R59" i="1" s="1"/>
  <c r="Q59" i="1"/>
  <c r="O59" i="1"/>
  <c r="P59" i="1" s="1"/>
  <c r="M59" i="1" s="1"/>
  <c r="L59" i="1"/>
  <c r="AI58" i="1"/>
  <c r="AJ58" i="1" s="1"/>
  <c r="AG58" i="1" s="1"/>
  <c r="AF58" i="1"/>
  <c r="AD58" i="1"/>
  <c r="AE58" i="1" s="1"/>
  <c r="AB58" i="1" s="1"/>
  <c r="AA58" i="1"/>
  <c r="Y58" i="1"/>
  <c r="Z58" i="1" s="1"/>
  <c r="W58" i="1" s="1"/>
  <c r="V58" i="1"/>
  <c r="T58" i="1"/>
  <c r="U58" i="1" s="1"/>
  <c r="R58" i="1" s="1"/>
  <c r="Q58" i="1"/>
  <c r="O58" i="1"/>
  <c r="P58" i="1" s="1"/>
  <c r="M58" i="1" s="1"/>
  <c r="L58" i="1"/>
  <c r="AI57" i="1"/>
  <c r="AJ57" i="1" s="1"/>
  <c r="AG57" i="1" s="1"/>
  <c r="AF57" i="1"/>
  <c r="AD57" i="1"/>
  <c r="AE57" i="1" s="1"/>
  <c r="AB57" i="1" s="1"/>
  <c r="AA57" i="1"/>
  <c r="Y57" i="1"/>
  <c r="Z57" i="1" s="1"/>
  <c r="W57" i="1" s="1"/>
  <c r="V57" i="1"/>
  <c r="T57" i="1"/>
  <c r="U57" i="1" s="1"/>
  <c r="R57" i="1" s="1"/>
  <c r="Q57" i="1"/>
  <c r="O57" i="1"/>
  <c r="P57" i="1" s="1"/>
  <c r="M57" i="1" s="1"/>
  <c r="L57" i="1"/>
  <c r="AI56" i="1"/>
  <c r="AJ56" i="1" s="1"/>
  <c r="AG56" i="1" s="1"/>
  <c r="AF56" i="1"/>
  <c r="AD56" i="1"/>
  <c r="AE56" i="1" s="1"/>
  <c r="AB56" i="1" s="1"/>
  <c r="AA56" i="1"/>
  <c r="Y56" i="1"/>
  <c r="Z56" i="1" s="1"/>
  <c r="W56" i="1" s="1"/>
  <c r="V56" i="1"/>
  <c r="T56" i="1"/>
  <c r="U56" i="1" s="1"/>
  <c r="R56" i="1" s="1"/>
  <c r="Q56" i="1"/>
  <c r="O56" i="1"/>
  <c r="L56" i="1"/>
  <c r="AI55" i="1"/>
  <c r="AJ55" i="1" s="1"/>
  <c r="AG55" i="1" s="1"/>
  <c r="AF55" i="1"/>
  <c r="AD55" i="1"/>
  <c r="AE55" i="1" s="1"/>
  <c r="AB55" i="1" s="1"/>
  <c r="AA55" i="1"/>
  <c r="Y55" i="1"/>
  <c r="Z55" i="1" s="1"/>
  <c r="W55" i="1" s="1"/>
  <c r="V55" i="1"/>
  <c r="T55" i="1"/>
  <c r="U55" i="1" s="1"/>
  <c r="R55" i="1" s="1"/>
  <c r="Q55" i="1"/>
  <c r="O55" i="1"/>
  <c r="P55" i="1" s="1"/>
  <c r="M55" i="1" s="1"/>
  <c r="L55" i="1"/>
  <c r="AI54" i="1"/>
  <c r="AJ54" i="1" s="1"/>
  <c r="AG54" i="1" s="1"/>
  <c r="AF54" i="1"/>
  <c r="AD54" i="1"/>
  <c r="AE54" i="1" s="1"/>
  <c r="AB54" i="1" s="1"/>
  <c r="AA54" i="1"/>
  <c r="Y54" i="1"/>
  <c r="Z54" i="1" s="1"/>
  <c r="W54" i="1" s="1"/>
  <c r="V54" i="1"/>
  <c r="T54" i="1"/>
  <c r="U54" i="1" s="1"/>
  <c r="R54" i="1" s="1"/>
  <c r="Q54" i="1"/>
  <c r="O54" i="1"/>
  <c r="P54" i="1" s="1"/>
  <c r="M54" i="1" s="1"/>
  <c r="L54" i="1"/>
  <c r="AI53" i="1"/>
  <c r="AJ53" i="1" s="1"/>
  <c r="AG53" i="1" s="1"/>
  <c r="AF53" i="1"/>
  <c r="AD53" i="1"/>
  <c r="AE53" i="1" s="1"/>
  <c r="AB53" i="1" s="1"/>
  <c r="AA53" i="1"/>
  <c r="Y53" i="1"/>
  <c r="Z53" i="1" s="1"/>
  <c r="W53" i="1" s="1"/>
  <c r="V53" i="1"/>
  <c r="T53" i="1"/>
  <c r="U53" i="1" s="1"/>
  <c r="R53" i="1" s="1"/>
  <c r="Q53" i="1"/>
  <c r="O53" i="1"/>
  <c r="P53" i="1" s="1"/>
  <c r="M53" i="1" s="1"/>
  <c r="L53" i="1"/>
  <c r="AI52" i="1"/>
  <c r="AJ52" i="1" s="1"/>
  <c r="AG52" i="1" s="1"/>
  <c r="AF52" i="1"/>
  <c r="AD52" i="1"/>
  <c r="AE52" i="1" s="1"/>
  <c r="AB52" i="1" s="1"/>
  <c r="AA52" i="1"/>
  <c r="Y52" i="1"/>
  <c r="W52" i="1" s="1"/>
  <c r="V52" i="1"/>
  <c r="T52" i="1"/>
  <c r="U52" i="1" s="1"/>
  <c r="R52" i="1" s="1"/>
  <c r="Q52" i="1"/>
  <c r="O52" i="1"/>
  <c r="P52" i="1" s="1"/>
  <c r="M52" i="1" s="1"/>
  <c r="L52" i="1"/>
  <c r="AI51" i="1"/>
  <c r="AJ51" i="1" s="1"/>
  <c r="AG51" i="1" s="1"/>
  <c r="AF51" i="1"/>
  <c r="AD51" i="1"/>
  <c r="AE51" i="1" s="1"/>
  <c r="AB51" i="1" s="1"/>
  <c r="AA51" i="1"/>
  <c r="Y51" i="1"/>
  <c r="W51" i="1" s="1"/>
  <c r="V51" i="1"/>
  <c r="T51" i="1"/>
  <c r="U51" i="1" s="1"/>
  <c r="R51" i="1" s="1"/>
  <c r="Q51" i="1"/>
  <c r="O51" i="1"/>
  <c r="P51" i="1" s="1"/>
  <c r="M51" i="1" s="1"/>
  <c r="L51" i="1"/>
  <c r="AI50" i="1"/>
  <c r="AJ50" i="1" s="1"/>
  <c r="AG50" i="1" s="1"/>
  <c r="AF50" i="1"/>
  <c r="AD50" i="1"/>
  <c r="AE50" i="1" s="1"/>
  <c r="AB50" i="1" s="1"/>
  <c r="AA50" i="1"/>
  <c r="Y50" i="1"/>
  <c r="W50" i="1" s="1"/>
  <c r="V50" i="1"/>
  <c r="T50" i="1"/>
  <c r="U50" i="1" s="1"/>
  <c r="R50" i="1" s="1"/>
  <c r="Q50" i="1"/>
  <c r="O50" i="1"/>
  <c r="M50" i="1" s="1"/>
  <c r="L50" i="1"/>
  <c r="AI49" i="1"/>
  <c r="AJ49" i="1" s="1"/>
  <c r="AG49" i="1" s="1"/>
  <c r="AF49" i="1"/>
  <c r="AD49" i="1"/>
  <c r="AE49" i="1" s="1"/>
  <c r="AB49" i="1" s="1"/>
  <c r="AA49" i="1"/>
  <c r="Y49" i="1"/>
  <c r="Z49" i="1" s="1"/>
  <c r="W49" i="1" s="1"/>
  <c r="V49" i="1"/>
  <c r="T49" i="1"/>
  <c r="U49" i="1" s="1"/>
  <c r="R49" i="1" s="1"/>
  <c r="Q49" i="1"/>
  <c r="O49" i="1"/>
  <c r="P49" i="1" s="1"/>
  <c r="M49" i="1" s="1"/>
  <c r="L49" i="1"/>
  <c r="AI48" i="1"/>
  <c r="AJ48" i="1" s="1"/>
  <c r="AG48" i="1" s="1"/>
  <c r="AF48" i="1"/>
  <c r="AD48" i="1"/>
  <c r="AE48" i="1" s="1"/>
  <c r="AB48" i="1" s="1"/>
  <c r="AA48" i="1"/>
  <c r="Y48" i="1"/>
  <c r="Z48" i="1" s="1"/>
  <c r="W48" i="1" s="1"/>
  <c r="V48" i="1"/>
  <c r="T48" i="1"/>
  <c r="U48" i="1" s="1"/>
  <c r="R48" i="1" s="1"/>
  <c r="Q48" i="1"/>
  <c r="O48" i="1"/>
  <c r="P48" i="1" s="1"/>
  <c r="M48" i="1" s="1"/>
  <c r="L48" i="1"/>
  <c r="AI47" i="1"/>
  <c r="AJ47" i="1" s="1"/>
  <c r="AG47" i="1" s="1"/>
  <c r="AF47" i="1"/>
  <c r="AD47" i="1"/>
  <c r="AE47" i="1" s="1"/>
  <c r="AB47" i="1" s="1"/>
  <c r="AA47" i="1"/>
  <c r="Y47" i="1"/>
  <c r="Z47" i="1" s="1"/>
  <c r="W47" i="1" s="1"/>
  <c r="V47" i="1"/>
  <c r="T47" i="1"/>
  <c r="U47" i="1" s="1"/>
  <c r="R47" i="1" s="1"/>
  <c r="Q47" i="1"/>
  <c r="O47" i="1"/>
  <c r="P47" i="1" s="1"/>
  <c r="M47" i="1" s="1"/>
  <c r="L47" i="1"/>
  <c r="AI46" i="1"/>
  <c r="AJ46" i="1" s="1"/>
  <c r="AG46" i="1" s="1"/>
  <c r="AF46" i="1"/>
  <c r="AD46" i="1"/>
  <c r="AE46" i="1" s="1"/>
  <c r="AB46" i="1" s="1"/>
  <c r="AA46" i="1"/>
  <c r="Y46" i="1"/>
  <c r="Z46" i="1" s="1"/>
  <c r="W46" i="1" s="1"/>
  <c r="V46" i="1"/>
  <c r="T46" i="1"/>
  <c r="U46" i="1" s="1"/>
  <c r="R46" i="1" s="1"/>
  <c r="Q46" i="1"/>
  <c r="O46" i="1"/>
  <c r="P46" i="1" s="1"/>
  <c r="M46" i="1" s="1"/>
  <c r="L46" i="1"/>
  <c r="AI45" i="1"/>
  <c r="AJ45" i="1" s="1"/>
  <c r="AG45" i="1" s="1"/>
  <c r="AF45" i="1"/>
  <c r="AD45" i="1"/>
  <c r="AE45" i="1" s="1"/>
  <c r="AB45" i="1" s="1"/>
  <c r="AA45" i="1"/>
  <c r="Y45" i="1"/>
  <c r="Z45" i="1" s="1"/>
  <c r="W45" i="1" s="1"/>
  <c r="V45" i="1"/>
  <c r="T45" i="1"/>
  <c r="U45" i="1" s="1"/>
  <c r="R45" i="1" s="1"/>
  <c r="Q45" i="1"/>
  <c r="O45" i="1"/>
  <c r="P45" i="1" s="1"/>
  <c r="M45" i="1" s="1"/>
  <c r="L45" i="1"/>
  <c r="AI44" i="1"/>
  <c r="AJ44" i="1" s="1"/>
  <c r="AG44" i="1" s="1"/>
  <c r="AF44" i="1"/>
  <c r="AD44" i="1"/>
  <c r="AE44" i="1" s="1"/>
  <c r="AB44" i="1" s="1"/>
  <c r="AA44" i="1"/>
  <c r="Y44" i="1"/>
  <c r="Z44" i="1" s="1"/>
  <c r="W44" i="1" s="1"/>
  <c r="V44" i="1"/>
  <c r="T44" i="1"/>
  <c r="U44" i="1" s="1"/>
  <c r="R44" i="1" s="1"/>
  <c r="Q44" i="1"/>
  <c r="O44" i="1"/>
  <c r="P44" i="1" s="1"/>
  <c r="M44" i="1" s="1"/>
  <c r="L44" i="1"/>
  <c r="AI43" i="1"/>
  <c r="AJ43" i="1" s="1"/>
  <c r="AG43" i="1" s="1"/>
  <c r="AF43" i="1"/>
  <c r="AD43" i="1"/>
  <c r="AE43" i="1" s="1"/>
  <c r="AB43" i="1" s="1"/>
  <c r="AA43" i="1"/>
  <c r="Y43" i="1"/>
  <c r="Z43" i="1" s="1"/>
  <c r="W43" i="1" s="1"/>
  <c r="V43" i="1"/>
  <c r="T43" i="1"/>
  <c r="U43" i="1" s="1"/>
  <c r="R43" i="1" s="1"/>
  <c r="Q43" i="1"/>
  <c r="O43" i="1"/>
  <c r="P43" i="1" s="1"/>
  <c r="M43" i="1" s="1"/>
  <c r="L43" i="1"/>
  <c r="AI42" i="1"/>
  <c r="AJ42" i="1" s="1"/>
  <c r="AG42" i="1" s="1"/>
  <c r="AF42" i="1"/>
  <c r="AD42" i="1"/>
  <c r="AE42" i="1" s="1"/>
  <c r="AB42" i="1" s="1"/>
  <c r="AA42" i="1"/>
  <c r="Y42" i="1"/>
  <c r="Z42" i="1" s="1"/>
  <c r="W42" i="1" s="1"/>
  <c r="V42" i="1"/>
  <c r="T42" i="1"/>
  <c r="U42" i="1" s="1"/>
  <c r="R42" i="1" s="1"/>
  <c r="Q42" i="1"/>
  <c r="O42" i="1"/>
  <c r="P42" i="1" s="1"/>
  <c r="M42" i="1" s="1"/>
  <c r="L42" i="1"/>
  <c r="AI41" i="1"/>
  <c r="AJ41" i="1" s="1"/>
  <c r="AG41" i="1" s="1"/>
  <c r="AF41" i="1"/>
  <c r="AD41" i="1"/>
  <c r="AE41" i="1" s="1"/>
  <c r="AB41" i="1" s="1"/>
  <c r="AA41" i="1"/>
  <c r="Y41" i="1"/>
  <c r="Z41" i="1" s="1"/>
  <c r="W41" i="1" s="1"/>
  <c r="V41" i="1"/>
  <c r="T41" i="1"/>
  <c r="U41" i="1" s="1"/>
  <c r="R41" i="1" s="1"/>
  <c r="Q41" i="1"/>
  <c r="O41" i="1"/>
  <c r="M41" i="1" s="1"/>
  <c r="L41" i="1"/>
  <c r="AI40" i="1"/>
  <c r="AJ40" i="1" s="1"/>
  <c r="AG40" i="1" s="1"/>
  <c r="AF40" i="1"/>
  <c r="AD40" i="1"/>
  <c r="AE40" i="1" s="1"/>
  <c r="AB40" i="1" s="1"/>
  <c r="AA40" i="1"/>
  <c r="Y40" i="1"/>
  <c r="Z40" i="1" s="1"/>
  <c r="W40" i="1" s="1"/>
  <c r="V40" i="1"/>
  <c r="T40" i="1"/>
  <c r="U40" i="1" s="1"/>
  <c r="R40" i="1" s="1"/>
  <c r="Q40" i="1"/>
  <c r="O40" i="1"/>
  <c r="P40" i="1" s="1"/>
  <c r="M40" i="1" s="1"/>
  <c r="L40" i="1"/>
  <c r="AI39" i="1"/>
  <c r="AJ39" i="1" s="1"/>
  <c r="AG39" i="1" s="1"/>
  <c r="AF39" i="1"/>
  <c r="AD39" i="1"/>
  <c r="AE39" i="1" s="1"/>
  <c r="AB39" i="1" s="1"/>
  <c r="AA39" i="1"/>
  <c r="Y39" i="1"/>
  <c r="Z39" i="1" s="1"/>
  <c r="W39" i="1" s="1"/>
  <c r="V39" i="1"/>
  <c r="T39" i="1"/>
  <c r="U39" i="1" s="1"/>
  <c r="R39" i="1" s="1"/>
  <c r="Q39" i="1"/>
  <c r="O39" i="1"/>
  <c r="P39" i="1" s="1"/>
  <c r="M39" i="1" s="1"/>
  <c r="L39" i="1"/>
  <c r="AI38" i="1"/>
  <c r="AJ38" i="1" s="1"/>
  <c r="AG38" i="1" s="1"/>
  <c r="AF38" i="1"/>
  <c r="AD38" i="1"/>
  <c r="AE38" i="1" s="1"/>
  <c r="AB38" i="1" s="1"/>
  <c r="AA38" i="1"/>
  <c r="Y38" i="1"/>
  <c r="Z38" i="1" s="1"/>
  <c r="W38" i="1" s="1"/>
  <c r="V38" i="1"/>
  <c r="T38" i="1"/>
  <c r="U38" i="1" s="1"/>
  <c r="R38" i="1" s="1"/>
  <c r="Q38" i="1"/>
  <c r="O38" i="1"/>
  <c r="P38" i="1" s="1"/>
  <c r="M38" i="1" s="1"/>
  <c r="L38" i="1"/>
  <c r="AI37" i="1"/>
  <c r="AJ37" i="1" s="1"/>
  <c r="AG37" i="1" s="1"/>
  <c r="AF37" i="1"/>
  <c r="AD37" i="1"/>
  <c r="AE37" i="1" s="1"/>
  <c r="AB37" i="1" s="1"/>
  <c r="AA37" i="1"/>
  <c r="Y37" i="1"/>
  <c r="Z37" i="1" s="1"/>
  <c r="W37" i="1" s="1"/>
  <c r="V37" i="1"/>
  <c r="T37" i="1"/>
  <c r="U37" i="1" s="1"/>
  <c r="R37" i="1" s="1"/>
  <c r="Q37" i="1"/>
  <c r="O37" i="1"/>
  <c r="P37" i="1" s="1"/>
  <c r="M37" i="1" s="1"/>
  <c r="L37" i="1"/>
  <c r="AI36" i="1"/>
  <c r="AJ36" i="1" s="1"/>
  <c r="AG36" i="1" s="1"/>
  <c r="AF36" i="1"/>
  <c r="AD36" i="1"/>
  <c r="AE36" i="1" s="1"/>
  <c r="AB36" i="1" s="1"/>
  <c r="AA36" i="1"/>
  <c r="Y36" i="1"/>
  <c r="Z36" i="1" s="1"/>
  <c r="W36" i="1" s="1"/>
  <c r="V36" i="1"/>
  <c r="T36" i="1"/>
  <c r="U36" i="1" s="1"/>
  <c r="R36" i="1" s="1"/>
  <c r="Q36" i="1"/>
  <c r="O36" i="1"/>
  <c r="P36" i="1" s="1"/>
  <c r="M36" i="1" s="1"/>
  <c r="L36" i="1"/>
  <c r="AI35" i="1"/>
  <c r="AJ35" i="1" s="1"/>
  <c r="AG35" i="1" s="1"/>
  <c r="AF35" i="1"/>
  <c r="AD35" i="1"/>
  <c r="AE35" i="1" s="1"/>
  <c r="AB35" i="1" s="1"/>
  <c r="AA35" i="1"/>
  <c r="Y35" i="1"/>
  <c r="Z35" i="1" s="1"/>
  <c r="W35" i="1" s="1"/>
  <c r="V35" i="1"/>
  <c r="T35" i="1"/>
  <c r="U35" i="1" s="1"/>
  <c r="R35" i="1" s="1"/>
  <c r="Q35" i="1"/>
  <c r="O35" i="1"/>
  <c r="P35" i="1" s="1"/>
  <c r="M35" i="1" s="1"/>
  <c r="L35" i="1"/>
  <c r="AI34" i="1"/>
  <c r="AJ34" i="1" s="1"/>
  <c r="AG34" i="1" s="1"/>
  <c r="AF34" i="1"/>
  <c r="AD34" i="1"/>
  <c r="AE34" i="1" s="1"/>
  <c r="AB34" i="1" s="1"/>
  <c r="AA34" i="1"/>
  <c r="Y34" i="1"/>
  <c r="Z34" i="1" s="1"/>
  <c r="W34" i="1" s="1"/>
  <c r="V34" i="1"/>
  <c r="T34" i="1"/>
  <c r="U34" i="1" s="1"/>
  <c r="R34" i="1" s="1"/>
  <c r="Q34" i="1"/>
  <c r="O34" i="1"/>
  <c r="P34" i="1" s="1"/>
  <c r="M34" i="1" s="1"/>
  <c r="L34" i="1"/>
  <c r="AI33" i="1"/>
  <c r="AJ33" i="1" s="1"/>
  <c r="AG33" i="1" s="1"/>
  <c r="AF33" i="1"/>
  <c r="AD33" i="1"/>
  <c r="AE33" i="1" s="1"/>
  <c r="AB33" i="1" s="1"/>
  <c r="AA33" i="1"/>
  <c r="Y33" i="1"/>
  <c r="W33" i="1" s="1"/>
  <c r="V33" i="1"/>
  <c r="T33" i="1"/>
  <c r="U33" i="1" s="1"/>
  <c r="R33" i="1" s="1"/>
  <c r="Q33" i="1"/>
  <c r="O33" i="1"/>
  <c r="P33" i="1" s="1"/>
  <c r="M33" i="1" s="1"/>
  <c r="L33" i="1"/>
  <c r="AI32" i="1"/>
  <c r="AJ32" i="1" s="1"/>
  <c r="AG32" i="1" s="1"/>
  <c r="AF32" i="1"/>
  <c r="AD32" i="1"/>
  <c r="AE32" i="1" s="1"/>
  <c r="AB32" i="1" s="1"/>
  <c r="AA32" i="1"/>
  <c r="Y32" i="1"/>
  <c r="Z32" i="1" s="1"/>
  <c r="W32" i="1" s="1"/>
  <c r="V32" i="1"/>
  <c r="T32" i="1"/>
  <c r="U32" i="1" s="1"/>
  <c r="R32" i="1" s="1"/>
  <c r="Q32" i="1"/>
  <c r="O32" i="1"/>
  <c r="P32" i="1" s="1"/>
  <c r="M32" i="1" s="1"/>
  <c r="L32" i="1"/>
  <c r="AI31" i="1"/>
  <c r="AJ31" i="1" s="1"/>
  <c r="AG31" i="1" s="1"/>
  <c r="AF31" i="1"/>
  <c r="AD31" i="1"/>
  <c r="AE31" i="1" s="1"/>
  <c r="AB31" i="1" s="1"/>
  <c r="AA31" i="1"/>
  <c r="Y31" i="1"/>
  <c r="Z31" i="1" s="1"/>
  <c r="W31" i="1" s="1"/>
  <c r="V31" i="1"/>
  <c r="T31" i="1"/>
  <c r="U31" i="1" s="1"/>
  <c r="R31" i="1" s="1"/>
  <c r="Q31" i="1"/>
  <c r="O31" i="1"/>
  <c r="P31" i="1" s="1"/>
  <c r="M31" i="1" s="1"/>
  <c r="L31" i="1"/>
  <c r="AI30" i="1"/>
  <c r="AJ30" i="1" s="1"/>
  <c r="AG30" i="1" s="1"/>
  <c r="AF30" i="1"/>
  <c r="AD30" i="1"/>
  <c r="AE30" i="1" s="1"/>
  <c r="AB30" i="1" s="1"/>
  <c r="AA30" i="1"/>
  <c r="Y30" i="1"/>
  <c r="Z30" i="1" s="1"/>
  <c r="W30" i="1" s="1"/>
  <c r="V30" i="1"/>
  <c r="T30" i="1"/>
  <c r="U30" i="1" s="1"/>
  <c r="R30" i="1" s="1"/>
  <c r="Q30" i="1"/>
  <c r="O30" i="1"/>
  <c r="P30" i="1" s="1"/>
  <c r="M30" i="1" s="1"/>
  <c r="L30" i="1"/>
  <c r="AI29" i="1"/>
  <c r="AJ29" i="1" s="1"/>
  <c r="AG29" i="1" s="1"/>
  <c r="AF29" i="1"/>
  <c r="AD29" i="1"/>
  <c r="AE29" i="1" s="1"/>
  <c r="AB29" i="1" s="1"/>
  <c r="AA29" i="1"/>
  <c r="Y29" i="1"/>
  <c r="Z29" i="1" s="1"/>
  <c r="W29" i="1" s="1"/>
  <c r="V29" i="1"/>
  <c r="T29" i="1"/>
  <c r="U29" i="1" s="1"/>
  <c r="R29" i="1" s="1"/>
  <c r="Q29" i="1"/>
  <c r="O29" i="1"/>
  <c r="P29" i="1" s="1"/>
  <c r="M29" i="1" s="1"/>
  <c r="L29" i="1"/>
  <c r="AI28" i="1"/>
  <c r="AJ28" i="1" s="1"/>
  <c r="AG28" i="1" s="1"/>
  <c r="AF28" i="1"/>
  <c r="AD28" i="1"/>
  <c r="AE28" i="1" s="1"/>
  <c r="AB28" i="1" s="1"/>
  <c r="AA28" i="1"/>
  <c r="Y28" i="1"/>
  <c r="Z28" i="1" s="1"/>
  <c r="W28" i="1" s="1"/>
  <c r="V28" i="1"/>
  <c r="T28" i="1"/>
  <c r="U28" i="1" s="1"/>
  <c r="R28" i="1" s="1"/>
  <c r="Q28" i="1"/>
  <c r="O28" i="1"/>
  <c r="P28" i="1" s="1"/>
  <c r="M28" i="1" s="1"/>
  <c r="L28" i="1"/>
  <c r="AI27" i="1"/>
  <c r="AJ27" i="1" s="1"/>
  <c r="AG27" i="1" s="1"/>
  <c r="AF27" i="1"/>
  <c r="AD27" i="1"/>
  <c r="AE27" i="1" s="1"/>
  <c r="AB27" i="1" s="1"/>
  <c r="AA27" i="1"/>
  <c r="Y27" i="1"/>
  <c r="Z27" i="1" s="1"/>
  <c r="W27" i="1" s="1"/>
  <c r="V27" i="1"/>
  <c r="T27" i="1"/>
  <c r="U27" i="1" s="1"/>
  <c r="R27" i="1" s="1"/>
  <c r="Q27" i="1"/>
  <c r="O27" i="1"/>
  <c r="P27" i="1" s="1"/>
  <c r="M27" i="1" s="1"/>
  <c r="L27" i="1"/>
  <c r="AI26" i="1"/>
  <c r="AJ26" i="1" s="1"/>
  <c r="AG26" i="1" s="1"/>
  <c r="AF26" i="1"/>
  <c r="AD26" i="1"/>
  <c r="AE26" i="1" s="1"/>
  <c r="AB26" i="1" s="1"/>
  <c r="AA26" i="1"/>
  <c r="Y26" i="1"/>
  <c r="Z26" i="1" s="1"/>
  <c r="W26" i="1" s="1"/>
  <c r="V26" i="1"/>
  <c r="T26" i="1"/>
  <c r="U26" i="1" s="1"/>
  <c r="R26" i="1" s="1"/>
  <c r="Q26" i="1"/>
  <c r="O26" i="1"/>
  <c r="P26" i="1" s="1"/>
  <c r="M26" i="1" s="1"/>
  <c r="L26" i="1"/>
  <c r="AI25" i="1"/>
  <c r="AJ25" i="1" s="1"/>
  <c r="AG25" i="1" s="1"/>
  <c r="AF25" i="1"/>
  <c r="AD25" i="1"/>
  <c r="AE25" i="1" s="1"/>
  <c r="AB25" i="1" s="1"/>
  <c r="AA25" i="1"/>
  <c r="Y25" i="1"/>
  <c r="Z25" i="1" s="1"/>
  <c r="W25" i="1" s="1"/>
  <c r="V25" i="1"/>
  <c r="T25" i="1"/>
  <c r="U25" i="1" s="1"/>
  <c r="R25" i="1" s="1"/>
  <c r="Q25" i="1"/>
  <c r="O25" i="1"/>
  <c r="P25" i="1" s="1"/>
  <c r="M25" i="1" s="1"/>
  <c r="L25" i="1"/>
  <c r="AI24" i="1"/>
  <c r="AJ24" i="1" s="1"/>
  <c r="AG24" i="1" s="1"/>
  <c r="AF24" i="1"/>
  <c r="AD24" i="1"/>
  <c r="AE24" i="1" s="1"/>
  <c r="AB24" i="1" s="1"/>
  <c r="AA24" i="1"/>
  <c r="Y24" i="1"/>
  <c r="Z24" i="1" s="1"/>
  <c r="W24" i="1" s="1"/>
  <c r="V24" i="1"/>
  <c r="T24" i="1"/>
  <c r="U24" i="1" s="1"/>
  <c r="R24" i="1" s="1"/>
  <c r="Q24" i="1"/>
  <c r="O24" i="1"/>
  <c r="P24" i="1" s="1"/>
  <c r="M24" i="1" s="1"/>
  <c r="L24" i="1"/>
  <c r="AI23" i="1"/>
  <c r="AJ23" i="1" s="1"/>
  <c r="AG23" i="1" s="1"/>
  <c r="AF23" i="1"/>
  <c r="AD23" i="1"/>
  <c r="AE23" i="1" s="1"/>
  <c r="AB23" i="1" s="1"/>
  <c r="AA23" i="1"/>
  <c r="Y23" i="1"/>
  <c r="Z23" i="1" s="1"/>
  <c r="W23" i="1" s="1"/>
  <c r="V23" i="1"/>
  <c r="T23" i="1"/>
  <c r="U23" i="1" s="1"/>
  <c r="R23" i="1" s="1"/>
  <c r="Q23" i="1"/>
  <c r="O23" i="1"/>
  <c r="P23" i="1" s="1"/>
  <c r="M23" i="1" s="1"/>
  <c r="L23" i="1"/>
  <c r="AI22" i="1"/>
  <c r="AJ22" i="1" s="1"/>
  <c r="AG22" i="1" s="1"/>
  <c r="AF22" i="1"/>
  <c r="AD22" i="1"/>
  <c r="AE22" i="1" s="1"/>
  <c r="AB22" i="1" s="1"/>
  <c r="AA22" i="1"/>
  <c r="Y22" i="1"/>
  <c r="Z22" i="1" s="1"/>
  <c r="W22" i="1" s="1"/>
  <c r="V22" i="1"/>
  <c r="T22" i="1"/>
  <c r="U22" i="1" s="1"/>
  <c r="R22" i="1" s="1"/>
  <c r="Q22" i="1"/>
  <c r="O22" i="1"/>
  <c r="P22" i="1" s="1"/>
  <c r="M22" i="1" s="1"/>
  <c r="L22" i="1"/>
  <c r="AI21" i="1"/>
  <c r="AJ21" i="1" s="1"/>
  <c r="AG21" i="1" s="1"/>
  <c r="AF21" i="1"/>
  <c r="AD21" i="1"/>
  <c r="AE21" i="1" s="1"/>
  <c r="AB21" i="1" s="1"/>
  <c r="AA21" i="1"/>
  <c r="Y21" i="1"/>
  <c r="Z21" i="1" s="1"/>
  <c r="W21" i="1" s="1"/>
  <c r="V21" i="1"/>
  <c r="T21" i="1"/>
  <c r="U21" i="1" s="1"/>
  <c r="R21" i="1" s="1"/>
  <c r="Q21" i="1"/>
  <c r="O21" i="1"/>
  <c r="P21" i="1" s="1"/>
  <c r="M21" i="1" s="1"/>
  <c r="L21" i="1"/>
  <c r="AI20" i="1"/>
  <c r="AJ20" i="1" s="1"/>
  <c r="AG20" i="1" s="1"/>
  <c r="AF20" i="1"/>
  <c r="AD20" i="1"/>
  <c r="AE20" i="1" s="1"/>
  <c r="AB20" i="1" s="1"/>
  <c r="AA20" i="1"/>
  <c r="Y20" i="1"/>
  <c r="Z20" i="1" s="1"/>
  <c r="W20" i="1" s="1"/>
  <c r="V20" i="1"/>
  <c r="T20" i="1"/>
  <c r="U20" i="1" s="1"/>
  <c r="R20" i="1" s="1"/>
  <c r="Q20" i="1"/>
  <c r="O20" i="1"/>
  <c r="P20" i="1" s="1"/>
  <c r="M20" i="1" s="1"/>
  <c r="L20" i="1"/>
  <c r="AI19" i="1"/>
  <c r="AJ19" i="1" s="1"/>
  <c r="AG19" i="1" s="1"/>
  <c r="AF19" i="1"/>
  <c r="AD19" i="1"/>
  <c r="AE19" i="1" s="1"/>
  <c r="AB19" i="1" s="1"/>
  <c r="AA19" i="1"/>
  <c r="Y19" i="1"/>
  <c r="Z19" i="1" s="1"/>
  <c r="W19" i="1" s="1"/>
  <c r="V19" i="1"/>
  <c r="T19" i="1"/>
  <c r="U19" i="1" s="1"/>
  <c r="R19" i="1" s="1"/>
  <c r="Q19" i="1"/>
  <c r="O19" i="1"/>
  <c r="P19" i="1" s="1"/>
  <c r="M19" i="1" s="1"/>
  <c r="L19" i="1"/>
  <c r="AI18" i="1"/>
  <c r="AJ18" i="1" s="1"/>
  <c r="AG18" i="1" s="1"/>
  <c r="AF18" i="1"/>
  <c r="AD18" i="1"/>
  <c r="AE18" i="1" s="1"/>
  <c r="AB18" i="1" s="1"/>
  <c r="AA18" i="1"/>
  <c r="Y18" i="1"/>
  <c r="W18" i="1" s="1"/>
  <c r="V18" i="1"/>
  <c r="T18" i="1"/>
  <c r="U18" i="1" s="1"/>
  <c r="R18" i="1" s="1"/>
  <c r="Q18" i="1"/>
  <c r="O18" i="1"/>
  <c r="P18" i="1" s="1"/>
  <c r="M18" i="1" s="1"/>
  <c r="L18" i="1"/>
  <c r="AI17" i="1"/>
  <c r="AJ17" i="1" s="1"/>
  <c r="AG17" i="1" s="1"/>
  <c r="AF17" i="1"/>
  <c r="AD17" i="1"/>
  <c r="AE17" i="1" s="1"/>
  <c r="AB17" i="1" s="1"/>
  <c r="AA17" i="1"/>
  <c r="Y17" i="1"/>
  <c r="W17" i="1" s="1"/>
  <c r="V17" i="1"/>
  <c r="T17" i="1"/>
  <c r="U17" i="1" s="1"/>
  <c r="R17" i="1" s="1"/>
  <c r="Q17" i="1"/>
  <c r="O17" i="1"/>
  <c r="P17" i="1" s="1"/>
  <c r="M17" i="1" s="1"/>
  <c r="L17" i="1"/>
  <c r="AI16" i="1"/>
  <c r="AJ16" i="1" s="1"/>
  <c r="AG16" i="1" s="1"/>
  <c r="AF16" i="1"/>
  <c r="AD16" i="1"/>
  <c r="AE16" i="1" s="1"/>
  <c r="AB16" i="1" s="1"/>
  <c r="AA16" i="1"/>
  <c r="Y16" i="1"/>
  <c r="Z16" i="1" s="1"/>
  <c r="W16" i="1" s="1"/>
  <c r="V16" i="1"/>
  <c r="T16" i="1"/>
  <c r="U16" i="1" s="1"/>
  <c r="R16" i="1" s="1"/>
  <c r="Q16" i="1"/>
  <c r="O16" i="1"/>
  <c r="P16" i="1" s="1"/>
  <c r="M16" i="1" s="1"/>
  <c r="L16" i="1"/>
  <c r="AI15" i="1"/>
  <c r="AJ15" i="1" s="1"/>
  <c r="AG15" i="1" s="1"/>
  <c r="AF15" i="1"/>
  <c r="AD15" i="1"/>
  <c r="AE15" i="1" s="1"/>
  <c r="AB15" i="1" s="1"/>
  <c r="AA15" i="1"/>
  <c r="Y15" i="1"/>
  <c r="Z15" i="1" s="1"/>
  <c r="W15" i="1" s="1"/>
  <c r="V15" i="1"/>
  <c r="T15" i="1"/>
  <c r="U15" i="1" s="1"/>
  <c r="R15" i="1" s="1"/>
  <c r="Q15" i="1"/>
  <c r="O15" i="1"/>
  <c r="P15" i="1" s="1"/>
  <c r="M15" i="1" s="1"/>
  <c r="L15" i="1"/>
  <c r="AI14" i="1"/>
  <c r="AJ14" i="1" s="1"/>
  <c r="AG14" i="1" s="1"/>
  <c r="AF14" i="1"/>
  <c r="AD14" i="1"/>
  <c r="AE14" i="1" s="1"/>
  <c r="AB14" i="1" s="1"/>
  <c r="AA14" i="1"/>
  <c r="Y14" i="1"/>
  <c r="Z14" i="1" s="1"/>
  <c r="W14" i="1" s="1"/>
  <c r="V14" i="1"/>
  <c r="T14" i="1"/>
  <c r="U14" i="1" s="1"/>
  <c r="R14" i="1" s="1"/>
  <c r="Q14" i="1"/>
  <c r="O14" i="1"/>
  <c r="P14" i="1" s="1"/>
  <c r="M14" i="1" s="1"/>
  <c r="L14" i="1"/>
  <c r="AI13" i="1"/>
  <c r="AJ13" i="1" s="1"/>
  <c r="AG13" i="1" s="1"/>
  <c r="AF13" i="1"/>
  <c r="AD13" i="1"/>
  <c r="AE13" i="1" s="1"/>
  <c r="AB13" i="1" s="1"/>
  <c r="AA13" i="1"/>
  <c r="Y13" i="1"/>
  <c r="W13" i="1" s="1"/>
  <c r="V13" i="1"/>
  <c r="T13" i="1"/>
  <c r="U13" i="1" s="1"/>
  <c r="R13" i="1" s="1"/>
  <c r="Q13" i="1"/>
  <c r="O13" i="1"/>
  <c r="P13" i="1" s="1"/>
  <c r="M13" i="1" s="1"/>
  <c r="L13" i="1"/>
  <c r="AI12" i="1"/>
  <c r="AJ12" i="1" s="1"/>
  <c r="AG12" i="1" s="1"/>
  <c r="AF12" i="1"/>
  <c r="AD12" i="1"/>
  <c r="AE12" i="1" s="1"/>
  <c r="AB12" i="1" s="1"/>
  <c r="AA12" i="1"/>
  <c r="Y12" i="1"/>
  <c r="Z12" i="1" s="1"/>
  <c r="W12" i="1" s="1"/>
  <c r="V12" i="1"/>
  <c r="T12" i="1"/>
  <c r="U12" i="1" s="1"/>
  <c r="R12" i="1" s="1"/>
  <c r="Q12" i="1"/>
  <c r="O12" i="1"/>
  <c r="P12" i="1" s="1"/>
  <c r="M12" i="1" s="1"/>
  <c r="L12" i="1"/>
  <c r="AI11" i="1"/>
  <c r="AJ11" i="1" s="1"/>
  <c r="AG11" i="1" s="1"/>
  <c r="AF11" i="1"/>
  <c r="AD11" i="1"/>
  <c r="AE11" i="1" s="1"/>
  <c r="AB11" i="1" s="1"/>
  <c r="AA11" i="1"/>
  <c r="Y11" i="1"/>
  <c r="Z11" i="1" s="1"/>
  <c r="W11" i="1" s="1"/>
  <c r="V11" i="1"/>
  <c r="T11" i="1"/>
  <c r="U11" i="1" s="1"/>
  <c r="R11" i="1" s="1"/>
  <c r="Q11" i="1"/>
  <c r="O11" i="1"/>
  <c r="P11" i="1" s="1"/>
  <c r="M11" i="1" s="1"/>
  <c r="L11" i="1"/>
  <c r="AI10" i="1"/>
  <c r="AJ10" i="1" s="1"/>
  <c r="AG10" i="1" s="1"/>
  <c r="AF10" i="1"/>
  <c r="AD10" i="1"/>
  <c r="AE10" i="1" s="1"/>
  <c r="AB10" i="1" s="1"/>
  <c r="AA10" i="1"/>
  <c r="Y10" i="1"/>
  <c r="Z10" i="1" s="1"/>
  <c r="W10" i="1" s="1"/>
  <c r="V10" i="1"/>
  <c r="T10" i="1"/>
  <c r="U10" i="1" s="1"/>
  <c r="R10" i="1" s="1"/>
  <c r="Q10" i="1"/>
  <c r="O10" i="1"/>
  <c r="M10" i="1" s="1"/>
  <c r="L10" i="1"/>
  <c r="AI9" i="1"/>
  <c r="AJ9" i="1" s="1"/>
  <c r="AG9" i="1" s="1"/>
  <c r="AF9" i="1"/>
  <c r="AD9" i="1"/>
  <c r="AE9" i="1" s="1"/>
  <c r="AB9" i="1" s="1"/>
  <c r="AA9" i="1"/>
  <c r="Y9" i="1"/>
  <c r="Z9" i="1" s="1"/>
  <c r="W9" i="1" s="1"/>
  <c r="V9" i="1"/>
  <c r="T9" i="1"/>
  <c r="U9" i="1" s="1"/>
  <c r="R9" i="1" s="1"/>
  <c r="Q9" i="1"/>
  <c r="O9" i="1"/>
  <c r="P9" i="1" s="1"/>
  <c r="M9" i="1" s="1"/>
  <c r="L9" i="1"/>
  <c r="AI8" i="1"/>
  <c r="AJ8" i="1" s="1"/>
  <c r="AG8" i="1" s="1"/>
  <c r="AF8" i="1"/>
  <c r="AD8" i="1"/>
  <c r="AE8" i="1" s="1"/>
  <c r="AB8" i="1" s="1"/>
  <c r="AA8" i="1"/>
  <c r="Y8" i="1"/>
  <c r="Z8" i="1" s="1"/>
  <c r="W8" i="1" s="1"/>
  <c r="V8" i="1"/>
  <c r="T8" i="1"/>
  <c r="U8" i="1" s="1"/>
  <c r="R8" i="1" s="1"/>
  <c r="Q8" i="1"/>
  <c r="O8" i="1"/>
  <c r="P8" i="1" s="1"/>
  <c r="M8" i="1" s="1"/>
  <c r="L8" i="1"/>
  <c r="AI7" i="1"/>
  <c r="AJ7" i="1" s="1"/>
  <c r="AG7" i="1" s="1"/>
  <c r="AF7" i="1"/>
  <c r="AD7" i="1"/>
  <c r="AE7" i="1" s="1"/>
  <c r="AB7" i="1" s="1"/>
  <c r="AA7" i="1"/>
  <c r="Y7" i="1"/>
  <c r="Z7" i="1" s="1"/>
  <c r="W7" i="1" s="1"/>
  <c r="V7" i="1"/>
  <c r="T7" i="1"/>
  <c r="U7" i="1" s="1"/>
  <c r="R7" i="1" s="1"/>
  <c r="Q7" i="1"/>
  <c r="O7" i="1"/>
  <c r="P7" i="1" s="1"/>
  <c r="M7" i="1" s="1"/>
  <c r="L7" i="1"/>
  <c r="AI6" i="1"/>
  <c r="AJ6" i="1" s="1"/>
  <c r="AG6" i="1" s="1"/>
  <c r="AF6" i="1"/>
  <c r="AD6" i="1"/>
  <c r="AE6" i="1" s="1"/>
  <c r="AB6" i="1" s="1"/>
  <c r="AA6" i="1"/>
  <c r="Y6" i="1"/>
  <c r="Z6" i="1" s="1"/>
  <c r="W6" i="1" s="1"/>
  <c r="V6" i="1"/>
  <c r="T6" i="1"/>
  <c r="U6" i="1" s="1"/>
  <c r="R6" i="1" s="1"/>
  <c r="Q6" i="1"/>
  <c r="O6" i="1"/>
  <c r="P6" i="1" s="1"/>
  <c r="M6" i="1" s="1"/>
  <c r="L6" i="1"/>
  <c r="P56" i="1" l="1"/>
  <c r="M56" i="1" s="1"/>
  <c r="G6" i="1"/>
  <c r="J6" i="1"/>
  <c r="K6" i="1" s="1"/>
  <c r="H6" i="1" s="1"/>
  <c r="G7" i="1"/>
  <c r="J7" i="1"/>
  <c r="K7" i="1" s="1"/>
  <c r="H7" i="1" s="1"/>
  <c r="G8" i="1"/>
  <c r="J8" i="1"/>
  <c r="K8" i="1" s="1"/>
  <c r="H8" i="1" s="1"/>
  <c r="G9" i="1"/>
  <c r="J9" i="1"/>
  <c r="K9" i="1" s="1"/>
  <c r="H9" i="1" s="1"/>
  <c r="G10" i="1"/>
  <c r="J10" i="1"/>
  <c r="K10" i="1" s="1"/>
  <c r="H10" i="1" s="1"/>
  <c r="G11" i="1"/>
  <c r="J11" i="1"/>
  <c r="K11" i="1" s="1"/>
  <c r="H11" i="1" s="1"/>
  <c r="G12" i="1"/>
  <c r="J12" i="1"/>
  <c r="K12" i="1" s="1"/>
  <c r="H12" i="1" s="1"/>
  <c r="G13" i="1"/>
  <c r="J13" i="1"/>
  <c r="K13" i="1" s="1"/>
  <c r="H13" i="1" s="1"/>
  <c r="G14" i="1"/>
  <c r="J14" i="1"/>
  <c r="K14" i="1" s="1"/>
  <c r="H14" i="1" s="1"/>
  <c r="G15" i="1"/>
  <c r="J15" i="1"/>
  <c r="K15" i="1" s="1"/>
  <c r="H15" i="1" s="1"/>
  <c r="G16" i="1"/>
  <c r="J16" i="1"/>
  <c r="K16" i="1" s="1"/>
  <c r="H16" i="1" s="1"/>
  <c r="G17" i="1"/>
  <c r="J17" i="1"/>
  <c r="K17" i="1" s="1"/>
  <c r="H17" i="1" s="1"/>
  <c r="G18" i="1"/>
  <c r="J18" i="1"/>
  <c r="K18" i="1" s="1"/>
  <c r="H18" i="1" s="1"/>
  <c r="G19" i="1"/>
  <c r="J19" i="1"/>
  <c r="K19" i="1" s="1"/>
  <c r="H19" i="1" s="1"/>
  <c r="G20" i="1"/>
  <c r="J20" i="1"/>
  <c r="K20" i="1" s="1"/>
  <c r="H20" i="1" s="1"/>
  <c r="G21" i="1"/>
  <c r="J21" i="1"/>
  <c r="K21" i="1" s="1"/>
  <c r="H21" i="1" s="1"/>
  <c r="G22" i="1"/>
  <c r="J22" i="1"/>
  <c r="K22" i="1" s="1"/>
  <c r="H22" i="1" s="1"/>
  <c r="G23" i="1"/>
  <c r="J23" i="1"/>
  <c r="K23" i="1" s="1"/>
  <c r="H23" i="1" s="1"/>
  <c r="G24" i="1"/>
  <c r="J24" i="1"/>
  <c r="K24" i="1" s="1"/>
  <c r="H24" i="1" s="1"/>
  <c r="G25" i="1"/>
  <c r="J25" i="1"/>
  <c r="K25" i="1" s="1"/>
  <c r="H25" i="1" s="1"/>
  <c r="G26" i="1"/>
  <c r="J26" i="1"/>
  <c r="K26" i="1" s="1"/>
  <c r="H26" i="1" s="1"/>
  <c r="G27" i="1"/>
  <c r="J27" i="1"/>
  <c r="K27" i="1" s="1"/>
  <c r="H27" i="1" s="1"/>
  <c r="G28" i="1"/>
  <c r="J28" i="1"/>
  <c r="K28" i="1" s="1"/>
  <c r="H28" i="1" s="1"/>
  <c r="G29" i="1"/>
  <c r="J29" i="1"/>
  <c r="K29" i="1" s="1"/>
  <c r="H29" i="1" s="1"/>
  <c r="G30" i="1"/>
  <c r="J30" i="1"/>
  <c r="K30" i="1" s="1"/>
  <c r="H30" i="1" s="1"/>
  <c r="G31" i="1"/>
  <c r="J31" i="1"/>
  <c r="K31" i="1" s="1"/>
  <c r="H31" i="1" s="1"/>
  <c r="G32" i="1"/>
  <c r="J32" i="1"/>
  <c r="K32" i="1" s="1"/>
  <c r="H32" i="1" s="1"/>
  <c r="G33" i="1"/>
  <c r="J33" i="1"/>
  <c r="K33" i="1" s="1"/>
  <c r="H33" i="1" s="1"/>
  <c r="G34" i="1"/>
  <c r="J34" i="1"/>
  <c r="K34" i="1" s="1"/>
  <c r="H34" i="1" s="1"/>
  <c r="G35" i="1"/>
  <c r="J35" i="1"/>
  <c r="K35" i="1" s="1"/>
  <c r="H35" i="1" s="1"/>
  <c r="G36" i="1"/>
  <c r="J36" i="1"/>
  <c r="K36" i="1" s="1"/>
  <c r="H36" i="1" s="1"/>
  <c r="G37" i="1"/>
  <c r="J37" i="1"/>
  <c r="K37" i="1" s="1"/>
  <c r="H37" i="1" s="1"/>
  <c r="G38" i="1"/>
  <c r="J38" i="1"/>
  <c r="K38" i="1" s="1"/>
  <c r="H38" i="1" s="1"/>
  <c r="G39" i="1"/>
  <c r="J39" i="1"/>
  <c r="K39" i="1" s="1"/>
  <c r="H39" i="1" s="1"/>
  <c r="G40" i="1"/>
  <c r="J40" i="1"/>
  <c r="K40" i="1" s="1"/>
  <c r="H40" i="1" s="1"/>
  <c r="G41" i="1"/>
  <c r="J41" i="1"/>
  <c r="K41" i="1" s="1"/>
  <c r="H41" i="1" s="1"/>
  <c r="G42" i="1"/>
  <c r="J42" i="1"/>
  <c r="K42" i="1" s="1"/>
  <c r="H42" i="1" s="1"/>
  <c r="G43" i="1"/>
  <c r="J43" i="1"/>
  <c r="K43" i="1" s="1"/>
  <c r="H43" i="1" s="1"/>
  <c r="G44" i="1"/>
  <c r="J44" i="1"/>
  <c r="K44" i="1" s="1"/>
  <c r="H44" i="1" s="1"/>
  <c r="G45" i="1"/>
  <c r="J45" i="1"/>
  <c r="K45" i="1" s="1"/>
  <c r="H45" i="1" s="1"/>
  <c r="G46" i="1"/>
  <c r="J46" i="1"/>
  <c r="K46" i="1" s="1"/>
  <c r="H46" i="1" s="1"/>
  <c r="G47" i="1"/>
  <c r="J47" i="1"/>
  <c r="K47" i="1" s="1"/>
  <c r="H47" i="1" s="1"/>
  <c r="G48" i="1"/>
  <c r="J48" i="1"/>
  <c r="K48" i="1" s="1"/>
  <c r="H48" i="1" s="1"/>
  <c r="G49" i="1"/>
  <c r="J49" i="1"/>
  <c r="K49" i="1" s="1"/>
  <c r="H49" i="1" s="1"/>
  <c r="G50" i="1"/>
  <c r="J50" i="1"/>
  <c r="K50" i="1" s="1"/>
  <c r="H50" i="1" s="1"/>
  <c r="G51" i="1"/>
  <c r="J51" i="1"/>
  <c r="K51" i="1" s="1"/>
  <c r="H51" i="1" s="1"/>
  <c r="G52" i="1"/>
  <c r="J52" i="1"/>
  <c r="K52" i="1" s="1"/>
  <c r="H52" i="1" s="1"/>
  <c r="G53" i="1"/>
  <c r="J53" i="1"/>
  <c r="K53" i="1" s="1"/>
  <c r="H53" i="1" s="1"/>
  <c r="G54" i="1"/>
  <c r="J54" i="1"/>
  <c r="K54" i="1" s="1"/>
  <c r="H54" i="1" s="1"/>
  <c r="G55" i="1"/>
  <c r="J55" i="1"/>
  <c r="K55" i="1" s="1"/>
  <c r="H55" i="1" s="1"/>
  <c r="G56" i="1"/>
  <c r="J56" i="1"/>
  <c r="K56" i="1" s="1"/>
  <c r="H56" i="1" s="1"/>
  <c r="G57" i="1"/>
  <c r="J57" i="1"/>
  <c r="K57" i="1" s="1"/>
  <c r="H57" i="1" s="1"/>
  <c r="G58" i="1"/>
  <c r="J58" i="1"/>
  <c r="K58" i="1" s="1"/>
  <c r="H58" i="1" s="1"/>
  <c r="G59" i="1"/>
  <c r="J59" i="1"/>
  <c r="K59" i="1" s="1"/>
  <c r="H59" i="1" s="1"/>
  <c r="G60" i="1"/>
  <c r="J60" i="1"/>
  <c r="K60" i="1" s="1"/>
  <c r="H60" i="1" s="1"/>
  <c r="G61" i="1"/>
  <c r="J61" i="1"/>
  <c r="K61" i="1" s="1"/>
  <c r="H61" i="1" s="1"/>
  <c r="G62" i="1"/>
  <c r="J62" i="1"/>
  <c r="K62" i="1" s="1"/>
  <c r="H62" i="1" s="1"/>
  <c r="G63" i="1"/>
  <c r="J63" i="1"/>
  <c r="K63" i="1" s="1"/>
  <c r="H63" i="1" s="1"/>
  <c r="G64" i="1"/>
  <c r="J64" i="1"/>
  <c r="K64" i="1" s="1"/>
  <c r="H64" i="1" s="1"/>
  <c r="G65" i="1"/>
  <c r="J65" i="1"/>
  <c r="K65" i="1" s="1"/>
  <c r="H65" i="1" s="1"/>
  <c r="G66" i="1"/>
  <c r="J66" i="1"/>
  <c r="K66" i="1" s="1"/>
  <c r="H66" i="1" s="1"/>
  <c r="G67" i="1"/>
  <c r="J67" i="1"/>
  <c r="K67" i="1" s="1"/>
  <c r="H67" i="1" s="1"/>
  <c r="G68" i="1"/>
  <c r="J68" i="1"/>
  <c r="K68" i="1" s="1"/>
  <c r="H68" i="1" s="1"/>
  <c r="G69" i="1"/>
  <c r="J69" i="1"/>
  <c r="K69" i="1" s="1"/>
  <c r="H69" i="1" s="1"/>
  <c r="G70" i="1"/>
  <c r="J70" i="1"/>
  <c r="K70" i="1" s="1"/>
  <c r="H70" i="1" s="1"/>
</calcChain>
</file>

<file path=xl/sharedStrings.xml><?xml version="1.0" encoding="utf-8"?>
<sst xmlns="http://schemas.openxmlformats.org/spreadsheetml/2006/main" count="124" uniqueCount="99">
  <si>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</si>
  <si>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</si>
  <si>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</si>
  <si>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</si>
  <si>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</si>
  <si>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</si>
  <si>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</si>
  <si>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</si>
  <si>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</si>
  <si>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</si>
  <si>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</si>
  <si>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</si>
  <si>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</si>
  <si>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</si>
  <si>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15872400</t>
  </si>
  <si>
    <t>Աղ</t>
  </si>
  <si>
    <t>15612160</t>
  </si>
  <si>
    <t>Ալյուր</t>
  </si>
  <si>
    <t>Բանան</t>
  </si>
  <si>
    <t>Բուլկի</t>
  </si>
  <si>
    <t>Բուսականյուղ /ձեթ/</t>
  </si>
  <si>
    <t>Բրինձ1</t>
  </si>
  <si>
    <t>Բազուկ</t>
  </si>
  <si>
    <t>Գազար</t>
  </si>
  <si>
    <t>Թեյ</t>
  </si>
  <si>
    <t>Լոբի հատիկավոր</t>
  </si>
  <si>
    <t>Լոլիկ /հունիս/</t>
  </si>
  <si>
    <t>Լոլիկ 3-րդ եռ</t>
  </si>
  <si>
    <t>15331139</t>
  </si>
  <si>
    <t>Լոլիկ /հոկտեբեր/</t>
  </si>
  <si>
    <t>03222128</t>
  </si>
  <si>
    <t>Խնձոր</t>
  </si>
  <si>
    <t>Խնձոր/ հունիս-օգոստոս</t>
  </si>
  <si>
    <t>Ծիրան/ հունիս, հուլիս</t>
  </si>
  <si>
    <t>Կակաո</t>
  </si>
  <si>
    <t>Կանաչի /1-ին և 4-րդ եռամսյակ/</t>
  </si>
  <si>
    <t>Կանաչի /2-րդ և 3-րդ եռամսյակ</t>
  </si>
  <si>
    <t>Կարտոֆիլ /1-ին և 2-րդ եռամսյակ/</t>
  </si>
  <si>
    <t>Կարտոֆիլ /3-րդ եռամսյակ/</t>
  </si>
  <si>
    <t>Կարտոֆիլ /4-րդ եռամսյակ/</t>
  </si>
  <si>
    <t>Կաղամբ /1-ին և 4-րդ եռ/</t>
  </si>
  <si>
    <t>Կաղամբ /2-րդ եռ/</t>
  </si>
  <si>
    <t>Կաղամբ 3-րդ եռ</t>
  </si>
  <si>
    <t>Հնդկաձավար</t>
  </si>
  <si>
    <t>Հաճարաձավար</t>
  </si>
  <si>
    <t>Մակարոն</t>
  </si>
  <si>
    <t>Մածուն</t>
  </si>
  <si>
    <t>Մարմելադ</t>
  </si>
  <si>
    <t>Մուրաբա</t>
  </si>
  <si>
    <t>Մանդարին հունվար, նոյեմբեր, դեկտեմբեր</t>
  </si>
  <si>
    <t>Շաքարավազ</t>
  </si>
  <si>
    <t>Ոլոռ</t>
  </si>
  <si>
    <t>Ոսպ</t>
  </si>
  <si>
    <t>Չամիչ</t>
  </si>
  <si>
    <t>Ջեմ</t>
  </si>
  <si>
    <t>Սոխ</t>
  </si>
  <si>
    <t>Սոդա</t>
  </si>
  <si>
    <t>Վաֆլի</t>
  </si>
  <si>
    <t>Վարունգ /հունիս/</t>
  </si>
  <si>
    <t>Վարունգ  3-րդ եռ</t>
  </si>
  <si>
    <t>Վարունգ հոկտեմբեր, նոյեմբեր</t>
  </si>
  <si>
    <t>Տոմատի մածուկ</t>
  </si>
  <si>
    <t>Թխվածքաբլիթ</t>
  </si>
  <si>
    <t>Թթվասեր</t>
  </si>
  <si>
    <t>Կարագ 82,9%</t>
  </si>
  <si>
    <t>Կաթնաշոռ</t>
  </si>
  <si>
    <t>Կաթ</t>
  </si>
  <si>
    <t>Հավի ձու</t>
  </si>
  <si>
    <t>Հալած յուղ</t>
  </si>
  <si>
    <t>Աղ կարմիր պղպեղ</t>
  </si>
  <si>
    <t>Թռչնամիս /Հավի կրծքամիս/</t>
  </si>
  <si>
    <t>Տավարի միս</t>
  </si>
  <si>
    <t>Շոկոլադապատ զեֆիռ</t>
  </si>
  <si>
    <t>Չորմիրգ առանց կորիզի</t>
  </si>
  <si>
    <t>Շոկոլադապատկոնֆետ /սուֆլե/</t>
  </si>
  <si>
    <t>Դեղձ</t>
  </si>
  <si>
    <t>«Հաշ Գրուպ» ՍՊԸ</t>
  </si>
  <si>
    <t>«Լիաաս» ՍՊԸ</t>
  </si>
  <si>
    <t>Հակոբ Կարապետյան ԱՁ</t>
  </si>
  <si>
    <t>Տատյանա Բետանյան ԱՁ</t>
  </si>
  <si>
    <t>«Սպարապետ» ՍՊԸ</t>
  </si>
  <si>
    <t>««Տարոն» սուպերմարկետ» ՍՊԸ</t>
  </si>
  <si>
    <t>Կարտոֆիլի օսլա</t>
  </si>
  <si>
    <t>Կիտրոն</t>
  </si>
  <si>
    <t>Թռչնամիս /Հավի միս/</t>
  </si>
  <si>
    <t>Ձուկ</t>
  </si>
  <si>
    <t>03222135</t>
  </si>
  <si>
    <t>Խաղող</t>
  </si>
  <si>
    <t>Սպիտակաձավար</t>
  </si>
  <si>
    <t>Բլղուր</t>
  </si>
  <si>
    <t>03221100</t>
  </si>
  <si>
    <t>03222131</t>
  </si>
  <si>
    <t>15331167</t>
  </si>
  <si>
    <t>03222118</t>
  </si>
  <si>
    <t>03222121</t>
  </si>
  <si>
    <t>15333100</t>
  </si>
  <si>
    <t>15512000</t>
  </si>
  <si>
    <t>15623200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</si>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</sst>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164" fontId="4" fillId="0" borderId="5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4" fillId="0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4" fontId="9" fillId="0" borderId="5" xfId="1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horizontal="center" vertical="center"/>
    </xf>
    <xf numFmtId="164" fontId="9" fillId="0" borderId="6" xfId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164" fontId="4" fillId="2" borderId="5" xfId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164" fontId="4" fillId="2" borderId="6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4" fontId="8" fillId="2" borderId="1" xfId="1" applyFont="1" applyFill="1" applyBorder="1" applyAlignment="1">
      <alignment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164" fontId="9" fillId="2" borderId="5" xfId="1" applyFont="1" applyFill="1" applyBorder="1" applyAlignment="1">
      <alignment horizontal="center" vertical="center"/>
    </xf>
    <xf numFmtId="164" fontId="9" fillId="2" borderId="1" xfId="1" applyFont="1" applyFill="1" applyBorder="1" applyAlignment="1">
      <alignment horizontal="center" vertical="center"/>
    </xf>
    <xf numFmtId="164" fontId="9" fillId="2" borderId="6" xfId="1" applyFont="1" applyFill="1" applyBorder="1" applyAlignment="1">
      <alignment horizontal="center" vertical="center"/>
    </xf>
    <xf numFmtId="164" fontId="8" fillId="2" borderId="6" xfId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63"/>
  <sheetViews>
    <sheetView tabSelected="1" zoomScale="70" zoomScaleNormal="70" workbookViewId="0">
      <pane xSplit="6" ySplit="5" topLeftCell="G39" activePane="bottomRight" state="frozen"/>
      <selection pane="topRight" activeCell="G1" sqref="G1"/>
      <selection pane="bottomLeft" activeCell="A6" sqref="A6"/>
      <selection pane="bottomRight" activeCell="J9" sqref="J9"/>
    </sheetView>
  </sheetViews>
  <sheetFormatPr defaultColWidth="9.140625" defaultRowHeight="16.5" x14ac:dyDescent="0.3"/>
  <cols>
    <col min="1" max="1" width="14.85546875" style="5" customWidth="1"/>
    <col min="2" max="2" width="16.7109375" style="5" customWidth="1"/>
    <col min="3" max="3" width="50" style="5" customWidth="1"/>
    <col min="4" max="4" width="15.28515625" style="5" customWidth="1"/>
    <col min="5" max="5" width="17.28515625" style="5" customWidth="1"/>
    <col min="6" max="6" width="23" style="5" customWidth="1"/>
    <col min="7" max="16" width="22.140625" style="6" customWidth="1"/>
    <col min="17" max="21" width="22.140625" style="6" hidden="1" customWidth="1"/>
    <col min="22" max="36" width="22.140625" style="6" customWidth="1"/>
    <col min="37" max="37" width="22.5703125" style="5" hidden="1" customWidth="1"/>
    <col min="38" max="16384" width="9.140625" style="5"/>
  </cols>
  <sheetData>
    <row r="1" spans="1:37" x14ac:dyDescent="0.3">
      <c r="A1" s="4"/>
    </row>
    <row r="2" spans="1:37" x14ac:dyDescent="0.3">
      <c r="A2" s="7" t="s">
        <v>4</v>
      </c>
      <c r="B2" s="7"/>
      <c r="C2" s="7"/>
      <c r="D2" s="7"/>
      <c r="E2" s="7"/>
      <c r="F2" s="7"/>
    </row>
    <row r="3" spans="1:37" ht="17.25" thickBot="1" x14ac:dyDescent="0.35"/>
    <row r="4" spans="1:37" x14ac:dyDescent="0.3">
      <c r="A4" s="36" t="s">
        <v>0</v>
      </c>
      <c r="B4" s="37"/>
      <c r="C4" s="37"/>
      <c r="D4" s="38" t="s">
        <v>10</v>
      </c>
      <c r="E4" s="39"/>
      <c r="F4" s="40"/>
      <c r="G4" s="41" t="s">
        <v>76</v>
      </c>
      <c r="H4" s="42"/>
      <c r="I4" s="42"/>
      <c r="J4" s="42"/>
      <c r="K4" s="43"/>
      <c r="L4" s="41" t="s">
        <v>77</v>
      </c>
      <c r="M4" s="42"/>
      <c r="N4" s="42"/>
      <c r="O4" s="42"/>
      <c r="P4" s="43"/>
      <c r="Q4" s="41" t="s">
        <v>78</v>
      </c>
      <c r="R4" s="42"/>
      <c r="S4" s="42"/>
      <c r="T4" s="42"/>
      <c r="U4" s="43"/>
      <c r="V4" s="41" t="s">
        <v>79</v>
      </c>
      <c r="W4" s="42"/>
      <c r="X4" s="42"/>
      <c r="Y4" s="42"/>
      <c r="Z4" s="43"/>
      <c r="AA4" s="41" t="s">
        <v>80</v>
      </c>
      <c r="AB4" s="42"/>
      <c r="AC4" s="42"/>
      <c r="AD4" s="42"/>
      <c r="AE4" s="43"/>
      <c r="AF4" s="41" t="s">
        <v>81</v>
      </c>
      <c r="AG4" s="42"/>
      <c r="AH4" s="42"/>
      <c r="AI4" s="42"/>
      <c r="AJ4" s="43"/>
    </row>
    <row r="5" spans="1:37" ht="26.25" customHeight="1" x14ac:dyDescent="0.3">
      <c r="A5" s="8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10" t="s">
        <v>13</v>
      </c>
      <c r="G5" s="8" t="s">
        <v>5</v>
      </c>
      <c r="H5" s="9" t="s">
        <v>6</v>
      </c>
      <c r="I5" s="9" t="s">
        <v>7</v>
      </c>
      <c r="J5" s="9" t="s">
        <v>8</v>
      </c>
      <c r="K5" s="10" t="s">
        <v>9</v>
      </c>
      <c r="L5" s="8" t="s">
        <v>5</v>
      </c>
      <c r="M5" s="9" t="s">
        <v>6</v>
      </c>
      <c r="N5" s="9" t="s">
        <v>7</v>
      </c>
      <c r="O5" s="9" t="s">
        <v>8</v>
      </c>
      <c r="P5" s="10" t="s">
        <v>9</v>
      </c>
      <c r="Q5" s="8" t="s">
        <v>5</v>
      </c>
      <c r="R5" s="9" t="s">
        <v>6</v>
      </c>
      <c r="S5" s="9" t="s">
        <v>7</v>
      </c>
      <c r="T5" s="9" t="s">
        <v>8</v>
      </c>
      <c r="U5" s="10" t="s">
        <v>9</v>
      </c>
      <c r="V5" s="8" t="s">
        <v>5</v>
      </c>
      <c r="W5" s="9" t="s">
        <v>6</v>
      </c>
      <c r="X5" s="9" t="s">
        <v>7</v>
      </c>
      <c r="Y5" s="9" t="s">
        <v>8</v>
      </c>
      <c r="Z5" s="10" t="s">
        <v>9</v>
      </c>
      <c r="AA5" s="8" t="s">
        <v>5</v>
      </c>
      <c r="AB5" s="9" t="s">
        <v>6</v>
      </c>
      <c r="AC5" s="9" t="s">
        <v>7</v>
      </c>
      <c r="AD5" s="9" t="s">
        <v>8</v>
      </c>
      <c r="AE5" s="10" t="s">
        <v>9</v>
      </c>
      <c r="AF5" s="8" t="s">
        <v>5</v>
      </c>
      <c r="AG5" s="9" t="s">
        <v>6</v>
      </c>
      <c r="AH5" s="9" t="s">
        <v>7</v>
      </c>
      <c r="AI5" s="9" t="s">
        <v>8</v>
      </c>
      <c r="AJ5" s="10" t="s">
        <v>9</v>
      </c>
    </row>
    <row r="6" spans="1:37" s="12" customFormat="1" x14ac:dyDescent="0.3">
      <c r="A6" s="21">
        <v>1</v>
      </c>
      <c r="B6" s="22" t="s">
        <v>14</v>
      </c>
      <c r="C6" s="23" t="s">
        <v>15</v>
      </c>
      <c r="D6" s="24">
        <v>380</v>
      </c>
      <c r="E6" s="25">
        <f t="shared" ref="E6:E37" si="0">+F6/D6</f>
        <v>180</v>
      </c>
      <c r="F6" s="26">
        <v>68400</v>
      </c>
      <c r="G6" s="1">
        <f t="shared" ref="G6:G37" si="1">+I6/$D6</f>
        <v>0</v>
      </c>
      <c r="H6" s="2">
        <f t="shared" ref="H6:H37" si="2">+K6/$D6</f>
        <v>0</v>
      </c>
      <c r="I6" s="2"/>
      <c r="J6" s="2">
        <f t="shared" ref="J6:J37" si="3">+I6*0.2</f>
        <v>0</v>
      </c>
      <c r="K6" s="3">
        <f t="shared" ref="K6:K37" si="4">+J6+I6</f>
        <v>0</v>
      </c>
      <c r="L6" s="1">
        <f t="shared" ref="L6:L37" si="5">+N6/$D6</f>
        <v>141.66665789473686</v>
      </c>
      <c r="M6" s="2">
        <f t="shared" ref="M6:M37" si="6">+P6/$D6</f>
        <v>169.9999894736842</v>
      </c>
      <c r="N6" s="2">
        <v>53833.33</v>
      </c>
      <c r="O6" s="2">
        <f t="shared" ref="O6:O37" si="7">+N6*0.2</f>
        <v>10766.666000000001</v>
      </c>
      <c r="P6" s="3">
        <f>+O6+N6</f>
        <v>64599.995999999999</v>
      </c>
      <c r="Q6" s="1">
        <f t="shared" ref="Q6:Q37" si="8">+S6/$D6</f>
        <v>0</v>
      </c>
      <c r="R6" s="2">
        <f t="shared" ref="R6:R37" si="9">+U6/$D6</f>
        <v>0</v>
      </c>
      <c r="S6" s="2"/>
      <c r="T6" s="2">
        <f t="shared" ref="T6:T37" si="10">+S6*0.2</f>
        <v>0</v>
      </c>
      <c r="U6" s="3">
        <f t="shared" ref="U6:U37" si="11">+T6+S6</f>
        <v>0</v>
      </c>
      <c r="V6" s="1">
        <f t="shared" ref="V6:V37" si="12">+X6/$D6</f>
        <v>0</v>
      </c>
      <c r="W6" s="2">
        <f t="shared" ref="W6:W37" si="13">+Z6/$D6</f>
        <v>0</v>
      </c>
      <c r="X6" s="2"/>
      <c r="Y6" s="2">
        <f t="shared" ref="Y6:Y37" si="14">+X6*0.2</f>
        <v>0</v>
      </c>
      <c r="Z6" s="3">
        <f t="shared" ref="Z6:Z12" si="15">+Y6+X6</f>
        <v>0</v>
      </c>
      <c r="AA6" s="1">
        <f t="shared" ref="AA6:AA37" si="16">+AC6/$D6</f>
        <v>141.66665789473686</v>
      </c>
      <c r="AB6" s="2">
        <f t="shared" ref="AB6:AB37" si="17">+AE6/$D6</f>
        <v>169.9999894736842</v>
      </c>
      <c r="AC6" s="2">
        <v>53833.33</v>
      </c>
      <c r="AD6" s="2">
        <f t="shared" ref="AD6:AD37" si="18">+AC6*0.2</f>
        <v>10766.666000000001</v>
      </c>
      <c r="AE6" s="3">
        <f t="shared" ref="AE6:AE37" si="19">+AD6+AC6</f>
        <v>64599.995999999999</v>
      </c>
      <c r="AF6" s="18">
        <f t="shared" ref="AF6:AF37" si="20">+AH6/$D6</f>
        <v>133.33334210526314</v>
      </c>
      <c r="AG6" s="19">
        <f t="shared" ref="AG6:AG37" si="21">+AJ6/$D6</f>
        <v>160.0000105263158</v>
      </c>
      <c r="AH6" s="19">
        <v>50666.67</v>
      </c>
      <c r="AI6" s="19">
        <f t="shared" ref="AI6:AI37" si="22">+AH6*0.2</f>
        <v>10133.334000000001</v>
      </c>
      <c r="AJ6" s="20">
        <f t="shared" ref="AJ6:AJ37" si="23">+AI6+AH6</f>
        <v>60800.004000000001</v>
      </c>
      <c r="AK6" s="11">
        <f t="shared" ref="AK6:AK37" si="24">+MIN(I6,N6,S6,X6,AC6,AH6)</f>
        <v>50666.67</v>
      </c>
    </row>
    <row r="7" spans="1:37" s="12" customFormat="1" x14ac:dyDescent="0.3">
      <c r="A7" s="21">
        <v>2</v>
      </c>
      <c r="B7" s="22" t="s">
        <v>16</v>
      </c>
      <c r="C7" s="23" t="s">
        <v>17</v>
      </c>
      <c r="D7" s="24">
        <v>220</v>
      </c>
      <c r="E7" s="25">
        <f t="shared" si="0"/>
        <v>220</v>
      </c>
      <c r="F7" s="26">
        <v>48400</v>
      </c>
      <c r="G7" s="1">
        <f t="shared" si="1"/>
        <v>0</v>
      </c>
      <c r="H7" s="2">
        <f t="shared" si="2"/>
        <v>0</v>
      </c>
      <c r="I7" s="2"/>
      <c r="J7" s="2">
        <f t="shared" si="3"/>
        <v>0</v>
      </c>
      <c r="K7" s="3">
        <f t="shared" si="4"/>
        <v>0</v>
      </c>
      <c r="L7" s="18">
        <f t="shared" si="5"/>
        <v>179.16668181818181</v>
      </c>
      <c r="M7" s="19">
        <f t="shared" si="6"/>
        <v>215.00001818181818</v>
      </c>
      <c r="N7" s="19">
        <v>39416.67</v>
      </c>
      <c r="O7" s="19">
        <f t="shared" si="7"/>
        <v>7883.3339999999998</v>
      </c>
      <c r="P7" s="20">
        <f>+O7+N7</f>
        <v>47300.004000000001</v>
      </c>
      <c r="Q7" s="1">
        <f t="shared" si="8"/>
        <v>0</v>
      </c>
      <c r="R7" s="2">
        <f t="shared" si="9"/>
        <v>0</v>
      </c>
      <c r="S7" s="2"/>
      <c r="T7" s="2">
        <f t="shared" si="10"/>
        <v>0</v>
      </c>
      <c r="U7" s="3">
        <f t="shared" si="11"/>
        <v>0</v>
      </c>
      <c r="V7" s="1">
        <f t="shared" si="12"/>
        <v>0</v>
      </c>
      <c r="W7" s="2">
        <f t="shared" si="13"/>
        <v>0</v>
      </c>
      <c r="X7" s="2"/>
      <c r="Y7" s="2">
        <f t="shared" si="14"/>
        <v>0</v>
      </c>
      <c r="Z7" s="3">
        <f t="shared" si="15"/>
        <v>0</v>
      </c>
      <c r="AA7" s="1">
        <f t="shared" si="16"/>
        <v>183.33331818181819</v>
      </c>
      <c r="AB7" s="2">
        <f t="shared" si="17"/>
        <v>219.99998181818182</v>
      </c>
      <c r="AC7" s="2">
        <v>40333.33</v>
      </c>
      <c r="AD7" s="2">
        <f t="shared" si="18"/>
        <v>8066.6660000000011</v>
      </c>
      <c r="AE7" s="3">
        <f t="shared" si="19"/>
        <v>48399.995999999999</v>
      </c>
      <c r="AF7" s="1">
        <f t="shared" si="20"/>
        <v>183.33331818181819</v>
      </c>
      <c r="AG7" s="2">
        <f t="shared" si="21"/>
        <v>219.99998181818182</v>
      </c>
      <c r="AH7" s="2">
        <v>40333.33</v>
      </c>
      <c r="AI7" s="2">
        <f t="shared" si="22"/>
        <v>8066.6660000000011</v>
      </c>
      <c r="AJ7" s="3">
        <f t="shared" si="23"/>
        <v>48399.995999999999</v>
      </c>
      <c r="AK7" s="11">
        <f t="shared" si="24"/>
        <v>39416.67</v>
      </c>
    </row>
    <row r="8" spans="1:37" s="12" customFormat="1" x14ac:dyDescent="0.3">
      <c r="A8" s="21">
        <v>3</v>
      </c>
      <c r="B8" s="27">
        <v>3222100</v>
      </c>
      <c r="C8" s="23" t="s">
        <v>18</v>
      </c>
      <c r="D8" s="24">
        <v>315</v>
      </c>
      <c r="E8" s="25">
        <f t="shared" si="0"/>
        <v>750</v>
      </c>
      <c r="F8" s="26">
        <v>236250</v>
      </c>
      <c r="G8" s="1">
        <f t="shared" si="1"/>
        <v>0</v>
      </c>
      <c r="H8" s="2">
        <f t="shared" si="2"/>
        <v>0</v>
      </c>
      <c r="I8" s="2"/>
      <c r="J8" s="2">
        <f t="shared" si="3"/>
        <v>0</v>
      </c>
      <c r="K8" s="3">
        <f t="shared" si="4"/>
        <v>0</v>
      </c>
      <c r="L8" s="1">
        <f t="shared" si="5"/>
        <v>591.66666666666663</v>
      </c>
      <c r="M8" s="2">
        <f t="shared" si="6"/>
        <v>710</v>
      </c>
      <c r="N8" s="2">
        <v>186375</v>
      </c>
      <c r="O8" s="2">
        <f t="shared" si="7"/>
        <v>37275</v>
      </c>
      <c r="P8" s="3">
        <f>+O8+N8</f>
        <v>223650</v>
      </c>
      <c r="Q8" s="1">
        <f t="shared" si="8"/>
        <v>0</v>
      </c>
      <c r="R8" s="2">
        <f t="shared" si="9"/>
        <v>0</v>
      </c>
      <c r="S8" s="2"/>
      <c r="T8" s="2">
        <f t="shared" si="10"/>
        <v>0</v>
      </c>
      <c r="U8" s="3">
        <f t="shared" si="11"/>
        <v>0</v>
      </c>
      <c r="V8" s="18">
        <f t="shared" si="12"/>
        <v>557.50264444444451</v>
      </c>
      <c r="W8" s="19">
        <f t="shared" si="13"/>
        <v>669.00317333333339</v>
      </c>
      <c r="X8" s="19">
        <v>175613.33300000001</v>
      </c>
      <c r="Y8" s="19">
        <f t="shared" si="14"/>
        <v>35122.666600000004</v>
      </c>
      <c r="Z8" s="20">
        <f t="shared" si="15"/>
        <v>210735.99960000001</v>
      </c>
      <c r="AA8" s="1">
        <f t="shared" si="16"/>
        <v>608.33333333333337</v>
      </c>
      <c r="AB8" s="2">
        <f t="shared" si="17"/>
        <v>730</v>
      </c>
      <c r="AC8" s="2">
        <v>191625</v>
      </c>
      <c r="AD8" s="2">
        <f t="shared" si="18"/>
        <v>38325</v>
      </c>
      <c r="AE8" s="3">
        <f t="shared" si="19"/>
        <v>229950</v>
      </c>
      <c r="AF8" s="1">
        <f t="shared" si="20"/>
        <v>583.33333333333337</v>
      </c>
      <c r="AG8" s="2">
        <f t="shared" si="21"/>
        <v>700</v>
      </c>
      <c r="AH8" s="2">
        <v>183750</v>
      </c>
      <c r="AI8" s="2">
        <f t="shared" si="22"/>
        <v>36750</v>
      </c>
      <c r="AJ8" s="3">
        <f t="shared" si="23"/>
        <v>220500</v>
      </c>
      <c r="AK8" s="11">
        <f t="shared" si="24"/>
        <v>175613.33300000001</v>
      </c>
    </row>
    <row r="9" spans="1:37" s="12" customFormat="1" x14ac:dyDescent="0.3">
      <c r="A9" s="21">
        <v>4</v>
      </c>
      <c r="B9" s="27">
        <v>15811130</v>
      </c>
      <c r="C9" s="23" t="s">
        <v>19</v>
      </c>
      <c r="D9" s="24">
        <v>2200</v>
      </c>
      <c r="E9" s="25">
        <f t="shared" si="0"/>
        <v>1140</v>
      </c>
      <c r="F9" s="26">
        <v>2508000</v>
      </c>
      <c r="G9" s="1">
        <f t="shared" si="1"/>
        <v>900</v>
      </c>
      <c r="H9" s="2">
        <f t="shared" si="2"/>
        <v>1080</v>
      </c>
      <c r="I9" s="2">
        <v>1980000</v>
      </c>
      <c r="J9" s="2">
        <f t="shared" si="3"/>
        <v>396000</v>
      </c>
      <c r="K9" s="3">
        <f t="shared" si="4"/>
        <v>2376000</v>
      </c>
      <c r="L9" s="18">
        <f t="shared" si="5"/>
        <v>833.33333181818182</v>
      </c>
      <c r="M9" s="19">
        <f t="shared" si="6"/>
        <v>999.99999818181834</v>
      </c>
      <c r="N9" s="19">
        <v>1833333.33</v>
      </c>
      <c r="O9" s="19">
        <f t="shared" si="7"/>
        <v>366666.66600000003</v>
      </c>
      <c r="P9" s="20">
        <f>+O9+N9</f>
        <v>2199999.9960000003</v>
      </c>
      <c r="Q9" s="1">
        <f t="shared" si="8"/>
        <v>0</v>
      </c>
      <c r="R9" s="2">
        <f t="shared" si="9"/>
        <v>0</v>
      </c>
      <c r="S9" s="2"/>
      <c r="T9" s="2">
        <f t="shared" si="10"/>
        <v>0</v>
      </c>
      <c r="U9" s="3">
        <f t="shared" si="11"/>
        <v>0</v>
      </c>
      <c r="V9" s="1">
        <f t="shared" si="12"/>
        <v>0</v>
      </c>
      <c r="W9" s="2">
        <f t="shared" si="13"/>
        <v>0</v>
      </c>
      <c r="X9" s="2"/>
      <c r="Y9" s="2">
        <f t="shared" si="14"/>
        <v>0</v>
      </c>
      <c r="Z9" s="3">
        <f t="shared" si="15"/>
        <v>0</v>
      </c>
      <c r="AA9" s="1">
        <f t="shared" si="16"/>
        <v>950</v>
      </c>
      <c r="AB9" s="2">
        <f t="shared" si="17"/>
        <v>1140</v>
      </c>
      <c r="AC9" s="2">
        <v>2090000</v>
      </c>
      <c r="AD9" s="2">
        <f t="shared" si="18"/>
        <v>418000</v>
      </c>
      <c r="AE9" s="3">
        <f t="shared" si="19"/>
        <v>2508000</v>
      </c>
      <c r="AF9" s="1">
        <f t="shared" si="20"/>
        <v>1666.6666681818181</v>
      </c>
      <c r="AG9" s="2">
        <f t="shared" si="21"/>
        <v>2000.0000018181818</v>
      </c>
      <c r="AH9" s="2">
        <v>3666666.67</v>
      </c>
      <c r="AI9" s="2">
        <f t="shared" si="22"/>
        <v>733333.33400000003</v>
      </c>
      <c r="AJ9" s="3">
        <f t="shared" si="23"/>
        <v>4400000.0039999997</v>
      </c>
      <c r="AK9" s="11">
        <f t="shared" si="24"/>
        <v>1833333.33</v>
      </c>
    </row>
    <row r="10" spans="1:37" s="12" customFormat="1" x14ac:dyDescent="0.3">
      <c r="A10" s="21">
        <v>5</v>
      </c>
      <c r="B10" s="27">
        <v>15411150</v>
      </c>
      <c r="C10" s="23" t="s">
        <v>20</v>
      </c>
      <c r="D10" s="24">
        <v>133</v>
      </c>
      <c r="E10" s="25">
        <f t="shared" si="0"/>
        <v>750</v>
      </c>
      <c r="F10" s="26">
        <v>99750</v>
      </c>
      <c r="G10" s="1">
        <f t="shared" si="1"/>
        <v>0</v>
      </c>
      <c r="H10" s="2">
        <f t="shared" si="2"/>
        <v>0</v>
      </c>
      <c r="I10" s="2"/>
      <c r="J10" s="2">
        <f t="shared" si="3"/>
        <v>0</v>
      </c>
      <c r="K10" s="3">
        <f t="shared" si="4"/>
        <v>0</v>
      </c>
      <c r="L10" s="1">
        <f t="shared" si="5"/>
        <v>558.33082706766913</v>
      </c>
      <c r="M10" s="2">
        <f t="shared" si="6"/>
        <v>670</v>
      </c>
      <c r="N10" s="2">
        <v>74258</v>
      </c>
      <c r="O10" s="2">
        <f t="shared" si="7"/>
        <v>14851.6</v>
      </c>
      <c r="P10" s="3">
        <v>89110</v>
      </c>
      <c r="Q10" s="1">
        <f t="shared" si="8"/>
        <v>0</v>
      </c>
      <c r="R10" s="2">
        <f t="shared" si="9"/>
        <v>0</v>
      </c>
      <c r="S10" s="2"/>
      <c r="T10" s="2">
        <f t="shared" si="10"/>
        <v>0</v>
      </c>
      <c r="U10" s="3">
        <f t="shared" si="11"/>
        <v>0</v>
      </c>
      <c r="V10" s="1">
        <f t="shared" si="12"/>
        <v>519.17293233082705</v>
      </c>
      <c r="W10" s="2">
        <f t="shared" si="13"/>
        <v>623.00751879699249</v>
      </c>
      <c r="X10" s="2">
        <v>69050</v>
      </c>
      <c r="Y10" s="2">
        <f t="shared" si="14"/>
        <v>13810</v>
      </c>
      <c r="Z10" s="3">
        <f t="shared" si="15"/>
        <v>82860</v>
      </c>
      <c r="AA10" s="1">
        <f t="shared" si="16"/>
        <v>541.66669172932325</v>
      </c>
      <c r="AB10" s="2">
        <f t="shared" si="17"/>
        <v>650.00003007518796</v>
      </c>
      <c r="AC10" s="2">
        <v>72041.67</v>
      </c>
      <c r="AD10" s="2">
        <f t="shared" si="18"/>
        <v>14408.334000000001</v>
      </c>
      <c r="AE10" s="3">
        <f t="shared" si="19"/>
        <v>86450.004000000001</v>
      </c>
      <c r="AF10" s="18">
        <f t="shared" si="20"/>
        <v>483.3333082706767</v>
      </c>
      <c r="AG10" s="19">
        <f t="shared" si="21"/>
        <v>579.99996992481204</v>
      </c>
      <c r="AH10" s="19">
        <v>64283.33</v>
      </c>
      <c r="AI10" s="19">
        <f t="shared" si="22"/>
        <v>12856.666000000001</v>
      </c>
      <c r="AJ10" s="20">
        <f t="shared" si="23"/>
        <v>77139.995999999999</v>
      </c>
      <c r="AK10" s="11">
        <f t="shared" si="24"/>
        <v>64283.33</v>
      </c>
    </row>
    <row r="11" spans="1:37" s="12" customFormat="1" x14ac:dyDescent="0.3">
      <c r="A11" s="21">
        <v>6</v>
      </c>
      <c r="B11" s="27">
        <v>15614200</v>
      </c>
      <c r="C11" s="23" t="s">
        <v>21</v>
      </c>
      <c r="D11" s="24">
        <v>600</v>
      </c>
      <c r="E11" s="25">
        <f t="shared" si="0"/>
        <v>580</v>
      </c>
      <c r="F11" s="26">
        <v>348000</v>
      </c>
      <c r="G11" s="1">
        <f t="shared" si="1"/>
        <v>0</v>
      </c>
      <c r="H11" s="2">
        <f t="shared" si="2"/>
        <v>0</v>
      </c>
      <c r="I11" s="2"/>
      <c r="J11" s="2">
        <f t="shared" si="3"/>
        <v>0</v>
      </c>
      <c r="K11" s="3">
        <f t="shared" si="4"/>
        <v>0</v>
      </c>
      <c r="L11" s="1">
        <f t="shared" si="5"/>
        <v>466.66666666666669</v>
      </c>
      <c r="M11" s="2">
        <f t="shared" si="6"/>
        <v>560</v>
      </c>
      <c r="N11" s="2">
        <v>280000</v>
      </c>
      <c r="O11" s="2">
        <f t="shared" si="7"/>
        <v>56000</v>
      </c>
      <c r="P11" s="3">
        <f t="shared" ref="P11:P40" si="25">+O11+N11</f>
        <v>336000</v>
      </c>
      <c r="Q11" s="1">
        <f t="shared" si="8"/>
        <v>0</v>
      </c>
      <c r="R11" s="2">
        <f t="shared" si="9"/>
        <v>0</v>
      </c>
      <c r="S11" s="2"/>
      <c r="T11" s="2">
        <f t="shared" si="10"/>
        <v>0</v>
      </c>
      <c r="U11" s="3">
        <f t="shared" si="11"/>
        <v>0</v>
      </c>
      <c r="V11" s="1">
        <f t="shared" si="12"/>
        <v>0</v>
      </c>
      <c r="W11" s="2">
        <f t="shared" si="13"/>
        <v>0</v>
      </c>
      <c r="X11" s="2"/>
      <c r="Y11" s="2">
        <f t="shared" si="14"/>
        <v>0</v>
      </c>
      <c r="Z11" s="3">
        <f t="shared" si="15"/>
        <v>0</v>
      </c>
      <c r="AA11" s="18">
        <f t="shared" si="16"/>
        <v>400</v>
      </c>
      <c r="AB11" s="19">
        <f t="shared" si="17"/>
        <v>480</v>
      </c>
      <c r="AC11" s="19">
        <v>240000</v>
      </c>
      <c r="AD11" s="19">
        <f t="shared" si="18"/>
        <v>48000</v>
      </c>
      <c r="AE11" s="20">
        <f t="shared" si="19"/>
        <v>288000</v>
      </c>
      <c r="AF11" s="1">
        <f t="shared" si="20"/>
        <v>416.66666666666669</v>
      </c>
      <c r="AG11" s="2">
        <f t="shared" si="21"/>
        <v>500</v>
      </c>
      <c r="AH11" s="2">
        <v>250000</v>
      </c>
      <c r="AI11" s="2">
        <f t="shared" si="22"/>
        <v>50000</v>
      </c>
      <c r="AJ11" s="3">
        <f t="shared" si="23"/>
        <v>300000</v>
      </c>
      <c r="AK11" s="11">
        <f t="shared" si="24"/>
        <v>240000</v>
      </c>
    </row>
    <row r="12" spans="1:37" s="34" customFormat="1" x14ac:dyDescent="0.3">
      <c r="A12" s="21">
        <v>7</v>
      </c>
      <c r="B12" s="22" t="s">
        <v>90</v>
      </c>
      <c r="C12" s="23" t="s">
        <v>22</v>
      </c>
      <c r="D12" s="24">
        <v>695</v>
      </c>
      <c r="E12" s="25">
        <f t="shared" si="0"/>
        <v>280</v>
      </c>
      <c r="F12" s="26">
        <v>194600</v>
      </c>
      <c r="G12" s="1">
        <f t="shared" si="1"/>
        <v>0</v>
      </c>
      <c r="H12" s="2">
        <f t="shared" si="2"/>
        <v>0</v>
      </c>
      <c r="I12" s="2"/>
      <c r="J12" s="2">
        <f t="shared" si="3"/>
        <v>0</v>
      </c>
      <c r="K12" s="3">
        <f t="shared" si="4"/>
        <v>0</v>
      </c>
      <c r="L12" s="1">
        <f t="shared" si="5"/>
        <v>225</v>
      </c>
      <c r="M12" s="2">
        <f t="shared" si="6"/>
        <v>270</v>
      </c>
      <c r="N12" s="2">
        <v>156375</v>
      </c>
      <c r="O12" s="2">
        <f t="shared" si="7"/>
        <v>31275</v>
      </c>
      <c r="P12" s="3">
        <f t="shared" si="25"/>
        <v>187650</v>
      </c>
      <c r="Q12" s="1">
        <f t="shared" si="8"/>
        <v>0</v>
      </c>
      <c r="R12" s="2">
        <f t="shared" si="9"/>
        <v>0</v>
      </c>
      <c r="S12" s="2"/>
      <c r="T12" s="2">
        <f t="shared" si="10"/>
        <v>0</v>
      </c>
      <c r="U12" s="3">
        <f t="shared" si="11"/>
        <v>0</v>
      </c>
      <c r="V12" s="1">
        <f t="shared" si="12"/>
        <v>0</v>
      </c>
      <c r="W12" s="2">
        <f t="shared" si="13"/>
        <v>0</v>
      </c>
      <c r="X12" s="2"/>
      <c r="Y12" s="2">
        <f t="shared" si="14"/>
        <v>0</v>
      </c>
      <c r="Z12" s="3">
        <f t="shared" si="15"/>
        <v>0</v>
      </c>
      <c r="AA12" s="1">
        <f t="shared" si="16"/>
        <v>208.33381294964028</v>
      </c>
      <c r="AB12" s="2">
        <f t="shared" si="17"/>
        <v>250.00057553956833</v>
      </c>
      <c r="AC12" s="2">
        <v>144792</v>
      </c>
      <c r="AD12" s="2">
        <f t="shared" si="18"/>
        <v>28958.400000000001</v>
      </c>
      <c r="AE12" s="3">
        <f t="shared" si="19"/>
        <v>173750.39999999999</v>
      </c>
      <c r="AF12" s="18">
        <f t="shared" si="20"/>
        <v>200</v>
      </c>
      <c r="AG12" s="19">
        <f t="shared" si="21"/>
        <v>240</v>
      </c>
      <c r="AH12" s="19">
        <v>139000</v>
      </c>
      <c r="AI12" s="19">
        <f t="shared" si="22"/>
        <v>27800</v>
      </c>
      <c r="AJ12" s="20">
        <f t="shared" si="23"/>
        <v>166800</v>
      </c>
      <c r="AK12" s="33">
        <f t="shared" si="24"/>
        <v>139000</v>
      </c>
    </row>
    <row r="13" spans="1:37" s="12" customFormat="1" x14ac:dyDescent="0.3">
      <c r="A13" s="21">
        <v>8</v>
      </c>
      <c r="B13" s="21">
        <v>3221110</v>
      </c>
      <c r="C13" s="23" t="s">
        <v>23</v>
      </c>
      <c r="D13" s="24">
        <v>395</v>
      </c>
      <c r="E13" s="25">
        <f t="shared" si="0"/>
        <v>300</v>
      </c>
      <c r="F13" s="26">
        <v>118500</v>
      </c>
      <c r="G13" s="1">
        <f t="shared" si="1"/>
        <v>0</v>
      </c>
      <c r="H13" s="2">
        <f t="shared" si="2"/>
        <v>0</v>
      </c>
      <c r="I13" s="2"/>
      <c r="J13" s="2">
        <f t="shared" si="3"/>
        <v>0</v>
      </c>
      <c r="K13" s="3">
        <f t="shared" si="4"/>
        <v>0</v>
      </c>
      <c r="L13" s="1">
        <f t="shared" si="5"/>
        <v>233.3333417721519</v>
      </c>
      <c r="M13" s="2">
        <f t="shared" si="6"/>
        <v>280.00001012658225</v>
      </c>
      <c r="N13" s="2">
        <v>92166.67</v>
      </c>
      <c r="O13" s="2">
        <f t="shared" si="7"/>
        <v>18433.333999999999</v>
      </c>
      <c r="P13" s="3">
        <f t="shared" si="25"/>
        <v>110600.004</v>
      </c>
      <c r="Q13" s="1">
        <f t="shared" si="8"/>
        <v>0</v>
      </c>
      <c r="R13" s="2">
        <f t="shared" si="9"/>
        <v>0</v>
      </c>
      <c r="S13" s="2"/>
      <c r="T13" s="2">
        <f t="shared" si="10"/>
        <v>0</v>
      </c>
      <c r="U13" s="3">
        <f t="shared" si="11"/>
        <v>0</v>
      </c>
      <c r="V13" s="18">
        <f t="shared" si="12"/>
        <v>188.33417721518987</v>
      </c>
      <c r="W13" s="19">
        <f t="shared" si="13"/>
        <v>226</v>
      </c>
      <c r="X13" s="19">
        <v>74392</v>
      </c>
      <c r="Y13" s="19">
        <f t="shared" si="14"/>
        <v>14878.400000000001</v>
      </c>
      <c r="Z13" s="20">
        <v>89270</v>
      </c>
      <c r="AA13" s="1">
        <f t="shared" si="16"/>
        <v>241.6666582278481</v>
      </c>
      <c r="AB13" s="2">
        <f t="shared" si="17"/>
        <v>289.99998987341775</v>
      </c>
      <c r="AC13" s="2">
        <v>95458.33</v>
      </c>
      <c r="AD13" s="2">
        <f t="shared" si="18"/>
        <v>19091.666000000001</v>
      </c>
      <c r="AE13" s="3">
        <f t="shared" si="19"/>
        <v>114549.996</v>
      </c>
      <c r="AF13" s="1">
        <f t="shared" si="20"/>
        <v>208.33417721518987</v>
      </c>
      <c r="AG13" s="2">
        <f t="shared" si="21"/>
        <v>250.00101265822784</v>
      </c>
      <c r="AH13" s="2">
        <v>82292</v>
      </c>
      <c r="AI13" s="2">
        <f t="shared" si="22"/>
        <v>16458.400000000001</v>
      </c>
      <c r="AJ13" s="3">
        <f t="shared" si="23"/>
        <v>98750.399999999994</v>
      </c>
      <c r="AK13" s="11">
        <f t="shared" si="24"/>
        <v>74392</v>
      </c>
    </row>
    <row r="14" spans="1:37" s="12" customFormat="1" x14ac:dyDescent="0.3">
      <c r="A14" s="21">
        <v>9</v>
      </c>
      <c r="B14" s="21">
        <v>15863200</v>
      </c>
      <c r="C14" s="23" t="s">
        <v>24</v>
      </c>
      <c r="D14" s="24">
        <v>10.4</v>
      </c>
      <c r="E14" s="25">
        <f t="shared" si="0"/>
        <v>10000</v>
      </c>
      <c r="F14" s="26">
        <v>104000</v>
      </c>
      <c r="G14" s="1">
        <f t="shared" si="1"/>
        <v>0</v>
      </c>
      <c r="H14" s="2">
        <f t="shared" si="2"/>
        <v>0</v>
      </c>
      <c r="I14" s="2"/>
      <c r="J14" s="2">
        <f t="shared" si="3"/>
        <v>0</v>
      </c>
      <c r="K14" s="3">
        <f t="shared" si="4"/>
        <v>0</v>
      </c>
      <c r="L14" s="1">
        <f t="shared" si="5"/>
        <v>7500</v>
      </c>
      <c r="M14" s="2">
        <f t="shared" si="6"/>
        <v>9000</v>
      </c>
      <c r="N14" s="2">
        <v>78000</v>
      </c>
      <c r="O14" s="2">
        <f t="shared" si="7"/>
        <v>15600</v>
      </c>
      <c r="P14" s="3">
        <f t="shared" si="25"/>
        <v>93600</v>
      </c>
      <c r="Q14" s="1">
        <f t="shared" si="8"/>
        <v>0</v>
      </c>
      <c r="R14" s="2">
        <f t="shared" si="9"/>
        <v>0</v>
      </c>
      <c r="S14" s="2"/>
      <c r="T14" s="2">
        <f t="shared" si="10"/>
        <v>0</v>
      </c>
      <c r="U14" s="3">
        <f t="shared" si="11"/>
        <v>0</v>
      </c>
      <c r="V14" s="1">
        <f t="shared" si="12"/>
        <v>0</v>
      </c>
      <c r="W14" s="2">
        <f t="shared" si="13"/>
        <v>0</v>
      </c>
      <c r="X14" s="2"/>
      <c r="Y14" s="2">
        <f t="shared" si="14"/>
        <v>0</v>
      </c>
      <c r="Z14" s="3">
        <f>+Y14+X14</f>
        <v>0</v>
      </c>
      <c r="AA14" s="1">
        <f t="shared" si="16"/>
        <v>8333.3336538461535</v>
      </c>
      <c r="AB14" s="2">
        <f t="shared" si="17"/>
        <v>10000.000384615385</v>
      </c>
      <c r="AC14" s="2">
        <v>86666.67</v>
      </c>
      <c r="AD14" s="2">
        <f t="shared" si="18"/>
        <v>17333.333999999999</v>
      </c>
      <c r="AE14" s="3">
        <f t="shared" si="19"/>
        <v>104000.004</v>
      </c>
      <c r="AF14" s="18">
        <f t="shared" si="20"/>
        <v>5833.3653846153848</v>
      </c>
      <c r="AG14" s="19">
        <f t="shared" si="21"/>
        <v>7000.038461538461</v>
      </c>
      <c r="AH14" s="19">
        <v>60667</v>
      </c>
      <c r="AI14" s="19">
        <f t="shared" si="22"/>
        <v>12133.400000000001</v>
      </c>
      <c r="AJ14" s="20">
        <f t="shared" si="23"/>
        <v>72800.399999999994</v>
      </c>
      <c r="AK14" s="11">
        <f t="shared" si="24"/>
        <v>60667</v>
      </c>
    </row>
    <row r="15" spans="1:37" s="12" customFormat="1" x14ac:dyDescent="0.3">
      <c r="A15" s="21">
        <v>10</v>
      </c>
      <c r="B15" s="27">
        <v>3221113</v>
      </c>
      <c r="C15" s="23" t="s">
        <v>25</v>
      </c>
      <c r="D15" s="24">
        <v>135</v>
      </c>
      <c r="E15" s="25">
        <f t="shared" si="0"/>
        <v>1150</v>
      </c>
      <c r="F15" s="26">
        <v>155250</v>
      </c>
      <c r="G15" s="1">
        <f t="shared" si="1"/>
        <v>0</v>
      </c>
      <c r="H15" s="2">
        <f t="shared" si="2"/>
        <v>0</v>
      </c>
      <c r="I15" s="2"/>
      <c r="J15" s="2">
        <f t="shared" si="3"/>
        <v>0</v>
      </c>
      <c r="K15" s="3">
        <f t="shared" si="4"/>
        <v>0</v>
      </c>
      <c r="L15" s="1">
        <f t="shared" si="5"/>
        <v>950</v>
      </c>
      <c r="M15" s="2">
        <f t="shared" si="6"/>
        <v>1140</v>
      </c>
      <c r="N15" s="2">
        <v>128250</v>
      </c>
      <c r="O15" s="2">
        <f t="shared" si="7"/>
        <v>25650</v>
      </c>
      <c r="P15" s="3">
        <f t="shared" si="25"/>
        <v>153900</v>
      </c>
      <c r="Q15" s="1">
        <f t="shared" si="8"/>
        <v>0</v>
      </c>
      <c r="R15" s="2">
        <f t="shared" si="9"/>
        <v>0</v>
      </c>
      <c r="S15" s="2"/>
      <c r="T15" s="2">
        <f t="shared" si="10"/>
        <v>0</v>
      </c>
      <c r="U15" s="3">
        <f t="shared" si="11"/>
        <v>0</v>
      </c>
      <c r="V15" s="18">
        <f t="shared" si="12"/>
        <v>749.17281481481484</v>
      </c>
      <c r="W15" s="19">
        <f t="shared" si="13"/>
        <v>899.00737777777772</v>
      </c>
      <c r="X15" s="19">
        <v>101138.33</v>
      </c>
      <c r="Y15" s="19">
        <f t="shared" si="14"/>
        <v>20227.666000000001</v>
      </c>
      <c r="Z15" s="20">
        <f>+Y15+X15</f>
        <v>121365.996</v>
      </c>
      <c r="AA15" s="1">
        <f t="shared" si="16"/>
        <v>875</v>
      </c>
      <c r="AB15" s="2">
        <f t="shared" si="17"/>
        <v>1050</v>
      </c>
      <c r="AC15" s="2">
        <v>118125</v>
      </c>
      <c r="AD15" s="2">
        <f t="shared" si="18"/>
        <v>23625</v>
      </c>
      <c r="AE15" s="3">
        <f t="shared" si="19"/>
        <v>141750</v>
      </c>
      <c r="AF15" s="1">
        <f t="shared" si="20"/>
        <v>875</v>
      </c>
      <c r="AG15" s="2">
        <f t="shared" si="21"/>
        <v>1050</v>
      </c>
      <c r="AH15" s="2">
        <v>118125</v>
      </c>
      <c r="AI15" s="2">
        <f t="shared" si="22"/>
        <v>23625</v>
      </c>
      <c r="AJ15" s="3">
        <f t="shared" si="23"/>
        <v>141750</v>
      </c>
      <c r="AK15" s="11">
        <f t="shared" si="24"/>
        <v>101138.33</v>
      </c>
    </row>
    <row r="16" spans="1:37" s="12" customFormat="1" x14ac:dyDescent="0.3">
      <c r="A16" s="21">
        <v>11</v>
      </c>
      <c r="B16" s="27">
        <v>15331139</v>
      </c>
      <c r="C16" s="23" t="s">
        <v>26</v>
      </c>
      <c r="D16" s="24">
        <v>22</v>
      </c>
      <c r="E16" s="25">
        <f t="shared" si="0"/>
        <v>500</v>
      </c>
      <c r="F16" s="26">
        <v>11000</v>
      </c>
      <c r="G16" s="1">
        <f t="shared" si="1"/>
        <v>0</v>
      </c>
      <c r="H16" s="2">
        <f t="shared" si="2"/>
        <v>0</v>
      </c>
      <c r="I16" s="2"/>
      <c r="J16" s="2">
        <f t="shared" si="3"/>
        <v>0</v>
      </c>
      <c r="K16" s="3">
        <f t="shared" si="4"/>
        <v>0</v>
      </c>
      <c r="L16" s="1">
        <f t="shared" si="5"/>
        <v>408.3331818181818</v>
      </c>
      <c r="M16" s="2">
        <f t="shared" si="6"/>
        <v>489.99981818181817</v>
      </c>
      <c r="N16" s="2">
        <v>8983.33</v>
      </c>
      <c r="O16" s="2">
        <f t="shared" si="7"/>
        <v>1796.6660000000002</v>
      </c>
      <c r="P16" s="3">
        <f t="shared" si="25"/>
        <v>10779.995999999999</v>
      </c>
      <c r="Q16" s="1">
        <f t="shared" si="8"/>
        <v>0</v>
      </c>
      <c r="R16" s="2">
        <f t="shared" si="9"/>
        <v>0</v>
      </c>
      <c r="S16" s="2"/>
      <c r="T16" s="2">
        <f t="shared" si="10"/>
        <v>0</v>
      </c>
      <c r="U16" s="3">
        <f t="shared" si="11"/>
        <v>0</v>
      </c>
      <c r="V16" s="18">
        <f t="shared" si="12"/>
        <v>335</v>
      </c>
      <c r="W16" s="19">
        <f t="shared" si="13"/>
        <v>402</v>
      </c>
      <c r="X16" s="19">
        <v>7370</v>
      </c>
      <c r="Y16" s="19">
        <f t="shared" si="14"/>
        <v>1474</v>
      </c>
      <c r="Z16" s="20">
        <f>+Y16+X16</f>
        <v>8844</v>
      </c>
      <c r="AA16" s="1">
        <f t="shared" si="16"/>
        <v>400</v>
      </c>
      <c r="AB16" s="2">
        <f t="shared" si="17"/>
        <v>480</v>
      </c>
      <c r="AC16" s="2">
        <v>8800</v>
      </c>
      <c r="AD16" s="2">
        <f t="shared" si="18"/>
        <v>1760</v>
      </c>
      <c r="AE16" s="3">
        <f t="shared" si="19"/>
        <v>10560</v>
      </c>
      <c r="AF16" s="1">
        <f t="shared" si="20"/>
        <v>375</v>
      </c>
      <c r="AG16" s="2">
        <f t="shared" si="21"/>
        <v>450</v>
      </c>
      <c r="AH16" s="2">
        <v>8250</v>
      </c>
      <c r="AI16" s="2">
        <f t="shared" si="22"/>
        <v>1650</v>
      </c>
      <c r="AJ16" s="3">
        <f t="shared" si="23"/>
        <v>9900</v>
      </c>
      <c r="AK16" s="11">
        <f t="shared" si="24"/>
        <v>7370</v>
      </c>
    </row>
    <row r="17" spans="1:37" s="16" customFormat="1" x14ac:dyDescent="0.3">
      <c r="A17" s="21">
        <v>12</v>
      </c>
      <c r="B17" s="22" t="s">
        <v>28</v>
      </c>
      <c r="C17" s="23" t="s">
        <v>27</v>
      </c>
      <c r="D17" s="24">
        <v>95</v>
      </c>
      <c r="E17" s="25">
        <f t="shared" si="0"/>
        <v>350</v>
      </c>
      <c r="F17" s="32">
        <v>33250</v>
      </c>
      <c r="G17" s="13">
        <f t="shared" si="1"/>
        <v>0</v>
      </c>
      <c r="H17" s="14">
        <f t="shared" si="2"/>
        <v>0</v>
      </c>
      <c r="I17" s="14"/>
      <c r="J17" s="14">
        <f t="shared" si="3"/>
        <v>0</v>
      </c>
      <c r="K17" s="15">
        <f t="shared" si="4"/>
        <v>0</v>
      </c>
      <c r="L17" s="13">
        <f t="shared" si="5"/>
        <v>283.33336842105263</v>
      </c>
      <c r="M17" s="14">
        <f t="shared" si="6"/>
        <v>340.00004210526311</v>
      </c>
      <c r="N17" s="14">
        <v>26916.67</v>
      </c>
      <c r="O17" s="14">
        <f t="shared" si="7"/>
        <v>5383.3339999999998</v>
      </c>
      <c r="P17" s="15">
        <f t="shared" si="25"/>
        <v>32300.003999999997</v>
      </c>
      <c r="Q17" s="13">
        <f t="shared" si="8"/>
        <v>0</v>
      </c>
      <c r="R17" s="14">
        <f t="shared" si="9"/>
        <v>0</v>
      </c>
      <c r="S17" s="14"/>
      <c r="T17" s="14">
        <f t="shared" si="10"/>
        <v>0</v>
      </c>
      <c r="U17" s="15">
        <f t="shared" si="11"/>
        <v>0</v>
      </c>
      <c r="V17" s="29">
        <f t="shared" si="12"/>
        <v>240.83157894736843</v>
      </c>
      <c r="W17" s="30">
        <f t="shared" si="13"/>
        <v>289</v>
      </c>
      <c r="X17" s="30">
        <v>22879</v>
      </c>
      <c r="Y17" s="30">
        <f t="shared" si="14"/>
        <v>4575.8</v>
      </c>
      <c r="Z17" s="31">
        <v>27455</v>
      </c>
      <c r="AA17" s="13">
        <f t="shared" si="16"/>
        <v>291.66663157894737</v>
      </c>
      <c r="AB17" s="14">
        <f t="shared" si="17"/>
        <v>349.99995789473684</v>
      </c>
      <c r="AC17" s="14">
        <v>27708.33</v>
      </c>
      <c r="AD17" s="14">
        <f t="shared" si="18"/>
        <v>5541.6660000000011</v>
      </c>
      <c r="AE17" s="15">
        <f t="shared" si="19"/>
        <v>33249.995999999999</v>
      </c>
      <c r="AF17" s="13">
        <f t="shared" si="20"/>
        <v>250</v>
      </c>
      <c r="AG17" s="14">
        <f t="shared" si="21"/>
        <v>300</v>
      </c>
      <c r="AH17" s="14">
        <v>23750</v>
      </c>
      <c r="AI17" s="14">
        <f t="shared" si="22"/>
        <v>4750</v>
      </c>
      <c r="AJ17" s="15">
        <f t="shared" si="23"/>
        <v>28500</v>
      </c>
      <c r="AK17" s="11">
        <f t="shared" si="24"/>
        <v>22879</v>
      </c>
    </row>
    <row r="18" spans="1:37" s="12" customFormat="1" x14ac:dyDescent="0.3">
      <c r="A18" s="21">
        <v>13</v>
      </c>
      <c r="B18" s="27">
        <v>15331139</v>
      </c>
      <c r="C18" s="23" t="s">
        <v>29</v>
      </c>
      <c r="D18" s="24">
        <v>50</v>
      </c>
      <c r="E18" s="25">
        <f t="shared" si="0"/>
        <v>300</v>
      </c>
      <c r="F18" s="26">
        <v>15000</v>
      </c>
      <c r="G18" s="1">
        <f t="shared" si="1"/>
        <v>0</v>
      </c>
      <c r="H18" s="2">
        <f t="shared" si="2"/>
        <v>0</v>
      </c>
      <c r="I18" s="2"/>
      <c r="J18" s="2">
        <f t="shared" si="3"/>
        <v>0</v>
      </c>
      <c r="K18" s="3">
        <f t="shared" si="4"/>
        <v>0</v>
      </c>
      <c r="L18" s="1">
        <f t="shared" si="5"/>
        <v>241.66659999999999</v>
      </c>
      <c r="M18" s="2">
        <f t="shared" si="6"/>
        <v>289.99991999999997</v>
      </c>
      <c r="N18" s="2">
        <v>12083.33</v>
      </c>
      <c r="O18" s="2">
        <f t="shared" si="7"/>
        <v>2416.6660000000002</v>
      </c>
      <c r="P18" s="3">
        <f t="shared" si="25"/>
        <v>14499.995999999999</v>
      </c>
      <c r="Q18" s="1">
        <f t="shared" si="8"/>
        <v>0</v>
      </c>
      <c r="R18" s="2">
        <f t="shared" si="9"/>
        <v>0</v>
      </c>
      <c r="S18" s="2"/>
      <c r="T18" s="2">
        <f t="shared" si="10"/>
        <v>0</v>
      </c>
      <c r="U18" s="3">
        <f t="shared" si="11"/>
        <v>0</v>
      </c>
      <c r="V18" s="18">
        <f t="shared" si="12"/>
        <v>175.84</v>
      </c>
      <c r="W18" s="19">
        <f t="shared" si="13"/>
        <v>211</v>
      </c>
      <c r="X18" s="19">
        <v>8792</v>
      </c>
      <c r="Y18" s="19">
        <f t="shared" si="14"/>
        <v>1758.4</v>
      </c>
      <c r="Z18" s="20">
        <v>10550</v>
      </c>
      <c r="AA18" s="1">
        <f t="shared" si="16"/>
        <v>250</v>
      </c>
      <c r="AB18" s="2">
        <f t="shared" si="17"/>
        <v>300</v>
      </c>
      <c r="AC18" s="2">
        <v>12500</v>
      </c>
      <c r="AD18" s="2">
        <f t="shared" si="18"/>
        <v>2500</v>
      </c>
      <c r="AE18" s="3">
        <f t="shared" si="19"/>
        <v>15000</v>
      </c>
      <c r="AF18" s="1">
        <f t="shared" si="20"/>
        <v>250</v>
      </c>
      <c r="AG18" s="2">
        <f t="shared" si="21"/>
        <v>300</v>
      </c>
      <c r="AH18" s="2">
        <v>12500</v>
      </c>
      <c r="AI18" s="2">
        <f t="shared" si="22"/>
        <v>2500</v>
      </c>
      <c r="AJ18" s="3">
        <f t="shared" si="23"/>
        <v>15000</v>
      </c>
      <c r="AK18" s="11">
        <f t="shared" si="24"/>
        <v>8792</v>
      </c>
    </row>
    <row r="19" spans="1:37" s="12" customFormat="1" x14ac:dyDescent="0.3">
      <c r="A19" s="21">
        <v>14</v>
      </c>
      <c r="B19" s="27">
        <v>3222128</v>
      </c>
      <c r="C19" s="23" t="s">
        <v>31</v>
      </c>
      <c r="D19" s="24">
        <v>900</v>
      </c>
      <c r="E19" s="25">
        <f t="shared" si="0"/>
        <v>350</v>
      </c>
      <c r="F19" s="26">
        <v>315000</v>
      </c>
      <c r="G19" s="1">
        <f t="shared" si="1"/>
        <v>0</v>
      </c>
      <c r="H19" s="2">
        <f t="shared" si="2"/>
        <v>0</v>
      </c>
      <c r="I19" s="2"/>
      <c r="J19" s="2">
        <f t="shared" si="3"/>
        <v>0</v>
      </c>
      <c r="K19" s="3">
        <f t="shared" si="4"/>
        <v>0</v>
      </c>
      <c r="L19" s="1">
        <f t="shared" si="5"/>
        <v>250</v>
      </c>
      <c r="M19" s="2">
        <f t="shared" si="6"/>
        <v>300</v>
      </c>
      <c r="N19" s="2">
        <v>225000</v>
      </c>
      <c r="O19" s="2">
        <f t="shared" si="7"/>
        <v>45000</v>
      </c>
      <c r="P19" s="3">
        <f t="shared" si="25"/>
        <v>270000</v>
      </c>
      <c r="Q19" s="1">
        <f t="shared" si="8"/>
        <v>0</v>
      </c>
      <c r="R19" s="2">
        <f t="shared" si="9"/>
        <v>0</v>
      </c>
      <c r="S19" s="2"/>
      <c r="T19" s="2">
        <f t="shared" si="10"/>
        <v>0</v>
      </c>
      <c r="U19" s="3">
        <f t="shared" si="11"/>
        <v>0</v>
      </c>
      <c r="V19" s="18">
        <f t="shared" si="12"/>
        <v>134.16666666666666</v>
      </c>
      <c r="W19" s="19">
        <f t="shared" si="13"/>
        <v>161</v>
      </c>
      <c r="X19" s="19">
        <v>120750</v>
      </c>
      <c r="Y19" s="19">
        <f t="shared" si="14"/>
        <v>24150</v>
      </c>
      <c r="Z19" s="20">
        <f t="shared" ref="Z19:Z32" si="26">+Y19+X19</f>
        <v>144900</v>
      </c>
      <c r="AA19" s="1">
        <f t="shared" si="16"/>
        <v>258.33333333333331</v>
      </c>
      <c r="AB19" s="2">
        <f t="shared" si="17"/>
        <v>310</v>
      </c>
      <c r="AC19" s="2">
        <v>232500</v>
      </c>
      <c r="AD19" s="2">
        <f t="shared" si="18"/>
        <v>46500</v>
      </c>
      <c r="AE19" s="3">
        <f t="shared" si="19"/>
        <v>279000</v>
      </c>
      <c r="AF19" s="1">
        <f t="shared" si="20"/>
        <v>250</v>
      </c>
      <c r="AG19" s="2">
        <f t="shared" si="21"/>
        <v>300</v>
      </c>
      <c r="AH19" s="2">
        <v>225000</v>
      </c>
      <c r="AI19" s="2">
        <f t="shared" si="22"/>
        <v>45000</v>
      </c>
      <c r="AJ19" s="3">
        <f t="shared" si="23"/>
        <v>270000</v>
      </c>
      <c r="AK19" s="11">
        <f t="shared" si="24"/>
        <v>120750</v>
      </c>
    </row>
    <row r="20" spans="1:37" s="12" customFormat="1" x14ac:dyDescent="0.3">
      <c r="A20" s="21">
        <v>15</v>
      </c>
      <c r="B20" s="22" t="s">
        <v>30</v>
      </c>
      <c r="C20" s="23" t="s">
        <v>32</v>
      </c>
      <c r="D20" s="24">
        <v>500</v>
      </c>
      <c r="E20" s="25">
        <f t="shared" si="0"/>
        <v>400</v>
      </c>
      <c r="F20" s="26">
        <v>200000</v>
      </c>
      <c r="G20" s="1">
        <f t="shared" si="1"/>
        <v>0</v>
      </c>
      <c r="H20" s="2">
        <f t="shared" si="2"/>
        <v>0</v>
      </c>
      <c r="I20" s="2"/>
      <c r="J20" s="2">
        <f t="shared" si="3"/>
        <v>0</v>
      </c>
      <c r="K20" s="3">
        <f t="shared" si="4"/>
        <v>0</v>
      </c>
      <c r="L20" s="1">
        <f t="shared" si="5"/>
        <v>325</v>
      </c>
      <c r="M20" s="2">
        <f t="shared" si="6"/>
        <v>390</v>
      </c>
      <c r="N20" s="2">
        <v>162500</v>
      </c>
      <c r="O20" s="2">
        <f t="shared" si="7"/>
        <v>32500</v>
      </c>
      <c r="P20" s="3">
        <f t="shared" si="25"/>
        <v>195000</v>
      </c>
      <c r="Q20" s="1">
        <f t="shared" si="8"/>
        <v>0</v>
      </c>
      <c r="R20" s="2">
        <f t="shared" si="9"/>
        <v>0</v>
      </c>
      <c r="S20" s="2"/>
      <c r="T20" s="2">
        <f t="shared" si="10"/>
        <v>0</v>
      </c>
      <c r="U20" s="3">
        <f t="shared" si="11"/>
        <v>0</v>
      </c>
      <c r="V20" s="18">
        <f t="shared" si="12"/>
        <v>157.5</v>
      </c>
      <c r="W20" s="19">
        <f t="shared" si="13"/>
        <v>189</v>
      </c>
      <c r="X20" s="19">
        <v>78750</v>
      </c>
      <c r="Y20" s="19">
        <f t="shared" si="14"/>
        <v>15750</v>
      </c>
      <c r="Z20" s="20">
        <f t="shared" si="26"/>
        <v>94500</v>
      </c>
      <c r="AA20" s="1">
        <f t="shared" si="16"/>
        <v>291.66665999999998</v>
      </c>
      <c r="AB20" s="2">
        <f t="shared" si="17"/>
        <v>349.99999199999996</v>
      </c>
      <c r="AC20" s="2">
        <v>145833.32999999999</v>
      </c>
      <c r="AD20" s="2">
        <f t="shared" si="18"/>
        <v>29166.665999999997</v>
      </c>
      <c r="AE20" s="3">
        <f t="shared" si="19"/>
        <v>174999.99599999998</v>
      </c>
      <c r="AF20" s="1">
        <f t="shared" si="20"/>
        <v>208.33333999999999</v>
      </c>
      <c r="AG20" s="2">
        <f t="shared" si="21"/>
        <v>250.00000800000001</v>
      </c>
      <c r="AH20" s="2">
        <v>104166.67</v>
      </c>
      <c r="AI20" s="2">
        <f t="shared" si="22"/>
        <v>20833.334000000003</v>
      </c>
      <c r="AJ20" s="3">
        <f t="shared" si="23"/>
        <v>125000.004</v>
      </c>
      <c r="AK20" s="11">
        <f t="shared" si="24"/>
        <v>78750</v>
      </c>
    </row>
    <row r="21" spans="1:37" s="12" customFormat="1" x14ac:dyDescent="0.3">
      <c r="A21" s="21">
        <v>16</v>
      </c>
      <c r="B21" s="22" t="s">
        <v>91</v>
      </c>
      <c r="C21" s="23" t="s">
        <v>33</v>
      </c>
      <c r="D21" s="24">
        <v>185</v>
      </c>
      <c r="E21" s="25">
        <f t="shared" si="0"/>
        <v>330</v>
      </c>
      <c r="F21" s="26">
        <v>61050</v>
      </c>
      <c r="G21" s="1">
        <f t="shared" si="1"/>
        <v>0</v>
      </c>
      <c r="H21" s="2">
        <f t="shared" si="2"/>
        <v>0</v>
      </c>
      <c r="I21" s="2"/>
      <c r="J21" s="2">
        <f t="shared" si="3"/>
        <v>0</v>
      </c>
      <c r="K21" s="3">
        <f t="shared" si="4"/>
        <v>0</v>
      </c>
      <c r="L21" s="1">
        <f t="shared" si="5"/>
        <v>275</v>
      </c>
      <c r="M21" s="2">
        <f t="shared" si="6"/>
        <v>330</v>
      </c>
      <c r="N21" s="2">
        <v>50875</v>
      </c>
      <c r="O21" s="2">
        <f t="shared" si="7"/>
        <v>10175</v>
      </c>
      <c r="P21" s="3">
        <f t="shared" si="25"/>
        <v>61050</v>
      </c>
      <c r="Q21" s="1">
        <f t="shared" si="8"/>
        <v>0</v>
      </c>
      <c r="R21" s="2">
        <f t="shared" si="9"/>
        <v>0</v>
      </c>
      <c r="S21" s="2"/>
      <c r="T21" s="2">
        <f t="shared" si="10"/>
        <v>0</v>
      </c>
      <c r="U21" s="3">
        <f t="shared" si="11"/>
        <v>0</v>
      </c>
      <c r="V21" s="1">
        <f t="shared" si="12"/>
        <v>0</v>
      </c>
      <c r="W21" s="2">
        <f t="shared" si="13"/>
        <v>0</v>
      </c>
      <c r="X21" s="2"/>
      <c r="Y21" s="2">
        <f t="shared" si="14"/>
        <v>0</v>
      </c>
      <c r="Z21" s="3">
        <f t="shared" si="26"/>
        <v>0</v>
      </c>
      <c r="AA21" s="1">
        <f t="shared" si="16"/>
        <v>275</v>
      </c>
      <c r="AB21" s="2">
        <f t="shared" si="17"/>
        <v>330</v>
      </c>
      <c r="AC21" s="2">
        <v>50875</v>
      </c>
      <c r="AD21" s="2">
        <f t="shared" si="18"/>
        <v>10175</v>
      </c>
      <c r="AE21" s="3">
        <f t="shared" si="19"/>
        <v>61050</v>
      </c>
      <c r="AF21" s="18">
        <f t="shared" si="20"/>
        <v>233.33335135135135</v>
      </c>
      <c r="AG21" s="19">
        <f t="shared" si="21"/>
        <v>280.00002162162161</v>
      </c>
      <c r="AH21" s="19">
        <v>43166.67</v>
      </c>
      <c r="AI21" s="19">
        <f t="shared" si="22"/>
        <v>8633.3340000000007</v>
      </c>
      <c r="AJ21" s="20">
        <f t="shared" si="23"/>
        <v>51800.004000000001</v>
      </c>
      <c r="AK21" s="11">
        <f t="shared" si="24"/>
        <v>43166.67</v>
      </c>
    </row>
    <row r="22" spans="1:37" s="12" customFormat="1" x14ac:dyDescent="0.3">
      <c r="A22" s="21">
        <v>17</v>
      </c>
      <c r="B22" s="27">
        <v>15841100</v>
      </c>
      <c r="C22" s="23" t="s">
        <v>34</v>
      </c>
      <c r="D22" s="24">
        <v>10</v>
      </c>
      <c r="E22" s="25">
        <f t="shared" si="0"/>
        <v>5500</v>
      </c>
      <c r="F22" s="26">
        <v>55000</v>
      </c>
      <c r="G22" s="1">
        <f t="shared" si="1"/>
        <v>0</v>
      </c>
      <c r="H22" s="2">
        <f t="shared" si="2"/>
        <v>0</v>
      </c>
      <c r="I22" s="2"/>
      <c r="J22" s="2">
        <f t="shared" si="3"/>
        <v>0</v>
      </c>
      <c r="K22" s="3">
        <f t="shared" si="4"/>
        <v>0</v>
      </c>
      <c r="L22" s="1">
        <f t="shared" si="5"/>
        <v>4391.6669999999995</v>
      </c>
      <c r="M22" s="2">
        <f t="shared" si="6"/>
        <v>5270.0003999999999</v>
      </c>
      <c r="N22" s="2">
        <v>43916.67</v>
      </c>
      <c r="O22" s="2">
        <f t="shared" si="7"/>
        <v>8783.3340000000007</v>
      </c>
      <c r="P22" s="3">
        <f t="shared" si="25"/>
        <v>52700.004000000001</v>
      </c>
      <c r="Q22" s="1">
        <f t="shared" si="8"/>
        <v>0</v>
      </c>
      <c r="R22" s="2">
        <f t="shared" si="9"/>
        <v>0</v>
      </c>
      <c r="S22" s="2"/>
      <c r="T22" s="2">
        <f t="shared" si="10"/>
        <v>0</v>
      </c>
      <c r="U22" s="3">
        <f t="shared" si="11"/>
        <v>0</v>
      </c>
      <c r="V22" s="1">
        <f t="shared" si="12"/>
        <v>0</v>
      </c>
      <c r="W22" s="2">
        <f t="shared" si="13"/>
        <v>0</v>
      </c>
      <c r="X22" s="2"/>
      <c r="Y22" s="2">
        <f t="shared" si="14"/>
        <v>0</v>
      </c>
      <c r="Z22" s="3">
        <f t="shared" si="26"/>
        <v>0</v>
      </c>
      <c r="AA22" s="1">
        <f t="shared" si="16"/>
        <v>4583.3330000000005</v>
      </c>
      <c r="AB22" s="2">
        <f t="shared" si="17"/>
        <v>5499.9996000000001</v>
      </c>
      <c r="AC22" s="2">
        <v>45833.33</v>
      </c>
      <c r="AD22" s="2">
        <f t="shared" si="18"/>
        <v>9166.6660000000011</v>
      </c>
      <c r="AE22" s="3">
        <f t="shared" si="19"/>
        <v>54999.995999999999</v>
      </c>
      <c r="AF22" s="18">
        <f t="shared" si="20"/>
        <v>2916.6669999999999</v>
      </c>
      <c r="AG22" s="19">
        <f t="shared" si="21"/>
        <v>3500.0003999999999</v>
      </c>
      <c r="AH22" s="19">
        <v>29166.67</v>
      </c>
      <c r="AI22" s="19">
        <f t="shared" si="22"/>
        <v>5833.3339999999998</v>
      </c>
      <c r="AJ22" s="20">
        <f t="shared" si="23"/>
        <v>35000.004000000001</v>
      </c>
      <c r="AK22" s="11">
        <f t="shared" si="24"/>
        <v>29166.67</v>
      </c>
    </row>
    <row r="23" spans="1:37" s="34" customFormat="1" x14ac:dyDescent="0.3">
      <c r="A23" s="21">
        <v>18</v>
      </c>
      <c r="B23" s="27">
        <v>15620000</v>
      </c>
      <c r="C23" s="23" t="s">
        <v>82</v>
      </c>
      <c r="D23" s="24">
        <v>20</v>
      </c>
      <c r="E23" s="25">
        <f t="shared" si="0"/>
        <v>500</v>
      </c>
      <c r="F23" s="26">
        <v>10000</v>
      </c>
      <c r="G23" s="1">
        <f t="shared" si="1"/>
        <v>0</v>
      </c>
      <c r="H23" s="2">
        <f t="shared" si="2"/>
        <v>0</v>
      </c>
      <c r="I23" s="2"/>
      <c r="J23" s="2">
        <f t="shared" si="3"/>
        <v>0</v>
      </c>
      <c r="K23" s="3">
        <f t="shared" si="4"/>
        <v>0</v>
      </c>
      <c r="L23" s="18">
        <f t="shared" si="5"/>
        <v>415</v>
      </c>
      <c r="M23" s="19">
        <f t="shared" si="6"/>
        <v>498</v>
      </c>
      <c r="N23" s="19">
        <v>8300</v>
      </c>
      <c r="O23" s="19">
        <f t="shared" si="7"/>
        <v>1660</v>
      </c>
      <c r="P23" s="20">
        <f t="shared" si="25"/>
        <v>9960</v>
      </c>
      <c r="Q23" s="1">
        <f t="shared" si="8"/>
        <v>0</v>
      </c>
      <c r="R23" s="2">
        <f t="shared" si="9"/>
        <v>0</v>
      </c>
      <c r="S23" s="2"/>
      <c r="T23" s="2">
        <f t="shared" si="10"/>
        <v>0</v>
      </c>
      <c r="U23" s="3">
        <f t="shared" si="11"/>
        <v>0</v>
      </c>
      <c r="V23" s="1">
        <f t="shared" si="12"/>
        <v>0</v>
      </c>
      <c r="W23" s="2">
        <f t="shared" si="13"/>
        <v>0</v>
      </c>
      <c r="X23" s="2"/>
      <c r="Y23" s="2">
        <f t="shared" si="14"/>
        <v>0</v>
      </c>
      <c r="Z23" s="3">
        <f t="shared" si="26"/>
        <v>0</v>
      </c>
      <c r="AA23" s="1">
        <f t="shared" si="16"/>
        <v>416.66649999999998</v>
      </c>
      <c r="AB23" s="2">
        <f t="shared" si="17"/>
        <v>499.99979999999994</v>
      </c>
      <c r="AC23" s="2">
        <v>8333.33</v>
      </c>
      <c r="AD23" s="2">
        <f t="shared" si="18"/>
        <v>1666.6660000000002</v>
      </c>
      <c r="AE23" s="3">
        <f t="shared" si="19"/>
        <v>9999.9959999999992</v>
      </c>
      <c r="AF23" s="1">
        <f t="shared" si="20"/>
        <v>415.83350000000002</v>
      </c>
      <c r="AG23" s="2">
        <f t="shared" si="21"/>
        <v>499.00020000000006</v>
      </c>
      <c r="AH23" s="2">
        <v>8316.67</v>
      </c>
      <c r="AI23" s="2">
        <f t="shared" si="22"/>
        <v>1663.3340000000001</v>
      </c>
      <c r="AJ23" s="3">
        <f t="shared" si="23"/>
        <v>9980.0040000000008</v>
      </c>
      <c r="AK23" s="33">
        <f t="shared" si="24"/>
        <v>8300</v>
      </c>
    </row>
    <row r="24" spans="1:37" s="34" customFormat="1" x14ac:dyDescent="0.3">
      <c r="A24" s="21">
        <v>19</v>
      </c>
      <c r="B24" s="27">
        <v>15331167</v>
      </c>
      <c r="C24" s="23" t="s">
        <v>35</v>
      </c>
      <c r="D24" s="24">
        <v>65</v>
      </c>
      <c r="E24" s="25">
        <f t="shared" si="0"/>
        <v>1000</v>
      </c>
      <c r="F24" s="26">
        <v>65000</v>
      </c>
      <c r="G24" s="1">
        <f t="shared" si="1"/>
        <v>0</v>
      </c>
      <c r="H24" s="2">
        <f t="shared" si="2"/>
        <v>0</v>
      </c>
      <c r="I24" s="2"/>
      <c r="J24" s="2">
        <f t="shared" si="3"/>
        <v>0</v>
      </c>
      <c r="K24" s="3">
        <f t="shared" si="4"/>
        <v>0</v>
      </c>
      <c r="L24" s="18">
        <f t="shared" si="5"/>
        <v>830</v>
      </c>
      <c r="M24" s="19">
        <f t="shared" si="6"/>
        <v>996</v>
      </c>
      <c r="N24" s="19">
        <v>53950</v>
      </c>
      <c r="O24" s="19">
        <f t="shared" si="7"/>
        <v>10790</v>
      </c>
      <c r="P24" s="20">
        <f t="shared" si="25"/>
        <v>64740</v>
      </c>
      <c r="Q24" s="1">
        <f t="shared" si="8"/>
        <v>0</v>
      </c>
      <c r="R24" s="2">
        <f t="shared" si="9"/>
        <v>0</v>
      </c>
      <c r="S24" s="2"/>
      <c r="T24" s="2">
        <f t="shared" si="10"/>
        <v>0</v>
      </c>
      <c r="U24" s="3">
        <f t="shared" si="11"/>
        <v>0</v>
      </c>
      <c r="V24" s="1">
        <f t="shared" si="12"/>
        <v>0</v>
      </c>
      <c r="W24" s="2">
        <f t="shared" si="13"/>
        <v>0</v>
      </c>
      <c r="X24" s="2"/>
      <c r="Y24" s="2">
        <f t="shared" si="14"/>
        <v>0</v>
      </c>
      <c r="Z24" s="3">
        <f t="shared" si="26"/>
        <v>0</v>
      </c>
      <c r="AA24" s="1">
        <f t="shared" si="16"/>
        <v>833.3333846153846</v>
      </c>
      <c r="AB24" s="2">
        <f t="shared" si="17"/>
        <v>1000.0000615384615</v>
      </c>
      <c r="AC24" s="2">
        <v>54166.67</v>
      </c>
      <c r="AD24" s="2">
        <f t="shared" si="18"/>
        <v>10833.334000000001</v>
      </c>
      <c r="AE24" s="3">
        <f t="shared" si="19"/>
        <v>65000.004000000001</v>
      </c>
      <c r="AF24" s="1">
        <f t="shared" si="20"/>
        <v>830.8333846153846</v>
      </c>
      <c r="AG24" s="2">
        <f t="shared" si="21"/>
        <v>997.00006153846152</v>
      </c>
      <c r="AH24" s="2">
        <v>54004.17</v>
      </c>
      <c r="AI24" s="2">
        <f t="shared" si="22"/>
        <v>10800.834000000001</v>
      </c>
      <c r="AJ24" s="3">
        <f t="shared" si="23"/>
        <v>64805.004000000001</v>
      </c>
      <c r="AK24" s="33">
        <f t="shared" si="24"/>
        <v>53950</v>
      </c>
    </row>
    <row r="25" spans="1:37" s="34" customFormat="1" x14ac:dyDescent="0.3">
      <c r="A25" s="21">
        <v>20</v>
      </c>
      <c r="B25" s="22" t="s">
        <v>92</v>
      </c>
      <c r="C25" s="23" t="s">
        <v>36</v>
      </c>
      <c r="D25" s="24">
        <v>75</v>
      </c>
      <c r="E25" s="25">
        <f t="shared" si="0"/>
        <v>750</v>
      </c>
      <c r="F25" s="26">
        <v>56250</v>
      </c>
      <c r="G25" s="1">
        <f t="shared" si="1"/>
        <v>0</v>
      </c>
      <c r="H25" s="2">
        <f t="shared" si="2"/>
        <v>0</v>
      </c>
      <c r="I25" s="2"/>
      <c r="J25" s="2">
        <f t="shared" si="3"/>
        <v>0</v>
      </c>
      <c r="K25" s="3">
        <f t="shared" si="4"/>
        <v>0</v>
      </c>
      <c r="L25" s="18">
        <f t="shared" si="5"/>
        <v>620.83333333333337</v>
      </c>
      <c r="M25" s="19">
        <f t="shared" si="6"/>
        <v>745</v>
      </c>
      <c r="N25" s="19">
        <v>46562.5</v>
      </c>
      <c r="O25" s="19">
        <f t="shared" si="7"/>
        <v>9312.5</v>
      </c>
      <c r="P25" s="20">
        <f t="shared" si="25"/>
        <v>55875</v>
      </c>
      <c r="Q25" s="1">
        <f t="shared" si="8"/>
        <v>0</v>
      </c>
      <c r="R25" s="2">
        <f t="shared" si="9"/>
        <v>0</v>
      </c>
      <c r="S25" s="2"/>
      <c r="T25" s="2">
        <f t="shared" si="10"/>
        <v>0</v>
      </c>
      <c r="U25" s="3">
        <f t="shared" si="11"/>
        <v>0</v>
      </c>
      <c r="V25" s="1">
        <f t="shared" si="12"/>
        <v>0</v>
      </c>
      <c r="W25" s="2">
        <f t="shared" si="13"/>
        <v>0</v>
      </c>
      <c r="X25" s="2"/>
      <c r="Y25" s="2">
        <f t="shared" si="14"/>
        <v>0</v>
      </c>
      <c r="Z25" s="3">
        <f t="shared" si="26"/>
        <v>0</v>
      </c>
      <c r="AA25" s="1">
        <f t="shared" si="16"/>
        <v>625</v>
      </c>
      <c r="AB25" s="2">
        <f t="shared" si="17"/>
        <v>750</v>
      </c>
      <c r="AC25" s="2">
        <v>46875</v>
      </c>
      <c r="AD25" s="2">
        <f t="shared" si="18"/>
        <v>9375</v>
      </c>
      <c r="AE25" s="3">
        <f t="shared" si="19"/>
        <v>56250</v>
      </c>
      <c r="AF25" s="1">
        <f t="shared" si="20"/>
        <v>621.66666666666663</v>
      </c>
      <c r="AG25" s="2">
        <f t="shared" si="21"/>
        <v>746</v>
      </c>
      <c r="AH25" s="2">
        <v>46625</v>
      </c>
      <c r="AI25" s="2">
        <f t="shared" si="22"/>
        <v>9325</v>
      </c>
      <c r="AJ25" s="3">
        <f t="shared" si="23"/>
        <v>55950</v>
      </c>
      <c r="AK25" s="33">
        <f t="shared" si="24"/>
        <v>46562.5</v>
      </c>
    </row>
    <row r="26" spans="1:37" s="12" customFormat="1" ht="14.45" customHeight="1" x14ac:dyDescent="0.3">
      <c r="A26" s="21">
        <v>21</v>
      </c>
      <c r="B26" s="21">
        <v>15311100</v>
      </c>
      <c r="C26" s="23" t="s">
        <v>37</v>
      </c>
      <c r="D26" s="24">
        <v>1620</v>
      </c>
      <c r="E26" s="25">
        <f t="shared" si="0"/>
        <v>350</v>
      </c>
      <c r="F26" s="32">
        <v>567000</v>
      </c>
      <c r="G26" s="13">
        <f t="shared" si="1"/>
        <v>0</v>
      </c>
      <c r="H26" s="14">
        <f t="shared" si="2"/>
        <v>0</v>
      </c>
      <c r="I26" s="14"/>
      <c r="J26" s="14">
        <f t="shared" si="3"/>
        <v>0</v>
      </c>
      <c r="K26" s="15">
        <f t="shared" si="4"/>
        <v>0</v>
      </c>
      <c r="L26" s="13">
        <f t="shared" si="5"/>
        <v>275</v>
      </c>
      <c r="M26" s="14">
        <f t="shared" si="6"/>
        <v>330</v>
      </c>
      <c r="N26" s="14">
        <v>445500</v>
      </c>
      <c r="O26" s="14">
        <f t="shared" si="7"/>
        <v>89100</v>
      </c>
      <c r="P26" s="15">
        <f t="shared" si="25"/>
        <v>534600</v>
      </c>
      <c r="Q26" s="13">
        <f t="shared" si="8"/>
        <v>0</v>
      </c>
      <c r="R26" s="14">
        <f t="shared" si="9"/>
        <v>0</v>
      </c>
      <c r="S26" s="14"/>
      <c r="T26" s="14">
        <f t="shared" si="10"/>
        <v>0</v>
      </c>
      <c r="U26" s="15">
        <f t="shared" si="11"/>
        <v>0</v>
      </c>
      <c r="V26" s="13">
        <f t="shared" si="12"/>
        <v>175.83333333333334</v>
      </c>
      <c r="W26" s="14">
        <f t="shared" si="13"/>
        <v>211</v>
      </c>
      <c r="X26" s="14">
        <v>284850</v>
      </c>
      <c r="Y26" s="14">
        <f t="shared" si="14"/>
        <v>56970</v>
      </c>
      <c r="Z26" s="15">
        <f t="shared" si="26"/>
        <v>341820</v>
      </c>
      <c r="AA26" s="29">
        <f t="shared" si="16"/>
        <v>166.66666666666666</v>
      </c>
      <c r="AB26" s="30">
        <f t="shared" si="17"/>
        <v>200</v>
      </c>
      <c r="AC26" s="30">
        <v>270000</v>
      </c>
      <c r="AD26" s="30">
        <f t="shared" si="18"/>
        <v>54000</v>
      </c>
      <c r="AE26" s="31">
        <f t="shared" si="19"/>
        <v>324000</v>
      </c>
      <c r="AF26" s="13">
        <f t="shared" si="20"/>
        <v>208.33333333333334</v>
      </c>
      <c r="AG26" s="14">
        <f t="shared" si="21"/>
        <v>250</v>
      </c>
      <c r="AH26" s="14">
        <v>337500</v>
      </c>
      <c r="AI26" s="14">
        <f t="shared" si="22"/>
        <v>67500</v>
      </c>
      <c r="AJ26" s="15">
        <f t="shared" si="23"/>
        <v>405000</v>
      </c>
      <c r="AK26" s="11">
        <f t="shared" si="24"/>
        <v>270000</v>
      </c>
    </row>
    <row r="27" spans="1:37" s="12" customFormat="1" x14ac:dyDescent="0.3">
      <c r="A27" s="21">
        <v>22</v>
      </c>
      <c r="B27" s="21">
        <v>15311100</v>
      </c>
      <c r="C27" s="23" t="s">
        <v>38</v>
      </c>
      <c r="D27" s="24">
        <v>860</v>
      </c>
      <c r="E27" s="25">
        <f t="shared" si="0"/>
        <v>250</v>
      </c>
      <c r="F27" s="26">
        <v>215000</v>
      </c>
      <c r="G27" s="1">
        <f t="shared" si="1"/>
        <v>0</v>
      </c>
      <c r="H27" s="2">
        <f t="shared" si="2"/>
        <v>0</v>
      </c>
      <c r="I27" s="2"/>
      <c r="J27" s="2">
        <f t="shared" si="3"/>
        <v>0</v>
      </c>
      <c r="K27" s="3">
        <f t="shared" si="4"/>
        <v>0</v>
      </c>
      <c r="L27" s="1">
        <f t="shared" si="5"/>
        <v>191.66666279069767</v>
      </c>
      <c r="M27" s="2">
        <f t="shared" si="6"/>
        <v>229.99999534883719</v>
      </c>
      <c r="N27" s="2">
        <v>164833.32999999999</v>
      </c>
      <c r="O27" s="2">
        <f t="shared" si="7"/>
        <v>32966.665999999997</v>
      </c>
      <c r="P27" s="3">
        <f t="shared" si="25"/>
        <v>197799.99599999998</v>
      </c>
      <c r="Q27" s="1">
        <f t="shared" si="8"/>
        <v>0</v>
      </c>
      <c r="R27" s="2">
        <f t="shared" si="9"/>
        <v>0</v>
      </c>
      <c r="S27" s="2"/>
      <c r="T27" s="2">
        <f t="shared" si="10"/>
        <v>0</v>
      </c>
      <c r="U27" s="3">
        <f t="shared" si="11"/>
        <v>0</v>
      </c>
      <c r="V27" s="18">
        <f t="shared" si="12"/>
        <v>140.83333720930233</v>
      </c>
      <c r="W27" s="19">
        <f t="shared" si="13"/>
        <v>169.00000465116281</v>
      </c>
      <c r="X27" s="19">
        <v>121116.67</v>
      </c>
      <c r="Y27" s="19">
        <f t="shared" si="14"/>
        <v>24223.334000000003</v>
      </c>
      <c r="Z27" s="20">
        <f t="shared" si="26"/>
        <v>145340.00400000002</v>
      </c>
      <c r="AA27" s="1">
        <f t="shared" si="16"/>
        <v>166.66666279069767</v>
      </c>
      <c r="AB27" s="2">
        <f t="shared" si="17"/>
        <v>199.99999534883719</v>
      </c>
      <c r="AC27" s="2">
        <v>143333.32999999999</v>
      </c>
      <c r="AD27" s="2">
        <f t="shared" si="18"/>
        <v>28666.665999999997</v>
      </c>
      <c r="AE27" s="3">
        <f t="shared" si="19"/>
        <v>171999.99599999998</v>
      </c>
      <c r="AF27" s="1">
        <f t="shared" si="20"/>
        <v>150</v>
      </c>
      <c r="AG27" s="2">
        <f t="shared" si="21"/>
        <v>180</v>
      </c>
      <c r="AH27" s="2">
        <v>129000</v>
      </c>
      <c r="AI27" s="2">
        <f t="shared" si="22"/>
        <v>25800</v>
      </c>
      <c r="AJ27" s="3">
        <f t="shared" si="23"/>
        <v>154800</v>
      </c>
      <c r="AK27" s="11">
        <f t="shared" si="24"/>
        <v>121116.67</v>
      </c>
    </row>
    <row r="28" spans="1:37" s="12" customFormat="1" x14ac:dyDescent="0.3">
      <c r="A28" s="21">
        <v>23</v>
      </c>
      <c r="B28" s="27">
        <v>15311100</v>
      </c>
      <c r="C28" s="23" t="s">
        <v>39</v>
      </c>
      <c r="D28" s="24">
        <v>860</v>
      </c>
      <c r="E28" s="25">
        <f t="shared" si="0"/>
        <v>220</v>
      </c>
      <c r="F28" s="26">
        <v>189200</v>
      </c>
      <c r="G28" s="1">
        <f t="shared" si="1"/>
        <v>0</v>
      </c>
      <c r="H28" s="2">
        <f t="shared" si="2"/>
        <v>0</v>
      </c>
      <c r="I28" s="2"/>
      <c r="J28" s="2">
        <f t="shared" si="3"/>
        <v>0</v>
      </c>
      <c r="K28" s="3">
        <f t="shared" si="4"/>
        <v>0</v>
      </c>
      <c r="L28" s="1">
        <f t="shared" si="5"/>
        <v>166.66666279069767</v>
      </c>
      <c r="M28" s="2">
        <f t="shared" si="6"/>
        <v>199.99999534883719</v>
      </c>
      <c r="N28" s="2">
        <v>143333.32999999999</v>
      </c>
      <c r="O28" s="2">
        <f t="shared" si="7"/>
        <v>28666.665999999997</v>
      </c>
      <c r="P28" s="3">
        <f t="shared" si="25"/>
        <v>171999.99599999998</v>
      </c>
      <c r="Q28" s="1">
        <f t="shared" si="8"/>
        <v>0</v>
      </c>
      <c r="R28" s="2">
        <f t="shared" si="9"/>
        <v>0</v>
      </c>
      <c r="S28" s="2"/>
      <c r="T28" s="2">
        <f t="shared" si="10"/>
        <v>0</v>
      </c>
      <c r="U28" s="3">
        <f t="shared" si="11"/>
        <v>0</v>
      </c>
      <c r="V28" s="1">
        <f t="shared" si="12"/>
        <v>157.5</v>
      </c>
      <c r="W28" s="2">
        <f t="shared" si="13"/>
        <v>189</v>
      </c>
      <c r="X28" s="2">
        <v>135450</v>
      </c>
      <c r="Y28" s="2">
        <f t="shared" si="14"/>
        <v>27090</v>
      </c>
      <c r="Z28" s="3">
        <f t="shared" si="26"/>
        <v>162540</v>
      </c>
      <c r="AA28" s="1">
        <f t="shared" si="16"/>
        <v>166.66666279069767</v>
      </c>
      <c r="AB28" s="2">
        <f t="shared" si="17"/>
        <v>199.99999534883719</v>
      </c>
      <c r="AC28" s="2">
        <v>143333.32999999999</v>
      </c>
      <c r="AD28" s="2">
        <f t="shared" si="18"/>
        <v>28666.665999999997</v>
      </c>
      <c r="AE28" s="3">
        <f t="shared" si="19"/>
        <v>171999.99599999998</v>
      </c>
      <c r="AF28" s="18">
        <f t="shared" si="20"/>
        <v>150</v>
      </c>
      <c r="AG28" s="19">
        <f t="shared" si="21"/>
        <v>180</v>
      </c>
      <c r="AH28" s="19">
        <v>129000</v>
      </c>
      <c r="AI28" s="19">
        <f t="shared" si="22"/>
        <v>25800</v>
      </c>
      <c r="AJ28" s="20">
        <f t="shared" si="23"/>
        <v>154800</v>
      </c>
      <c r="AK28" s="11">
        <f t="shared" si="24"/>
        <v>129000</v>
      </c>
    </row>
    <row r="29" spans="1:37" s="12" customFormat="1" x14ac:dyDescent="0.3">
      <c r="A29" s="21">
        <v>24</v>
      </c>
      <c r="B29" s="27">
        <v>3221450</v>
      </c>
      <c r="C29" s="23" t="s">
        <v>40</v>
      </c>
      <c r="D29" s="24">
        <v>500</v>
      </c>
      <c r="E29" s="25">
        <f t="shared" si="0"/>
        <v>300</v>
      </c>
      <c r="F29" s="26">
        <v>150000</v>
      </c>
      <c r="G29" s="1">
        <f t="shared" si="1"/>
        <v>0</v>
      </c>
      <c r="H29" s="2">
        <f t="shared" si="2"/>
        <v>0</v>
      </c>
      <c r="I29" s="2"/>
      <c r="J29" s="2">
        <f t="shared" si="3"/>
        <v>0</v>
      </c>
      <c r="K29" s="3">
        <f t="shared" si="4"/>
        <v>0</v>
      </c>
      <c r="L29" s="1">
        <f t="shared" si="5"/>
        <v>216.66666000000001</v>
      </c>
      <c r="M29" s="2">
        <f t="shared" si="6"/>
        <v>259.99999200000002</v>
      </c>
      <c r="N29" s="2">
        <v>108333.33</v>
      </c>
      <c r="O29" s="2">
        <f t="shared" si="7"/>
        <v>21666.666000000001</v>
      </c>
      <c r="P29" s="3">
        <f t="shared" si="25"/>
        <v>129999.996</v>
      </c>
      <c r="Q29" s="1">
        <f t="shared" si="8"/>
        <v>0</v>
      </c>
      <c r="R29" s="2">
        <f t="shared" si="9"/>
        <v>0</v>
      </c>
      <c r="S29" s="2"/>
      <c r="T29" s="2">
        <f t="shared" si="10"/>
        <v>0</v>
      </c>
      <c r="U29" s="3">
        <f t="shared" si="11"/>
        <v>0</v>
      </c>
      <c r="V29" s="18">
        <f t="shared" si="12"/>
        <v>135</v>
      </c>
      <c r="W29" s="19">
        <f t="shared" si="13"/>
        <v>162</v>
      </c>
      <c r="X29" s="19">
        <v>67500</v>
      </c>
      <c r="Y29" s="19">
        <f t="shared" si="14"/>
        <v>13500</v>
      </c>
      <c r="Z29" s="20">
        <f t="shared" si="26"/>
        <v>81000</v>
      </c>
      <c r="AA29" s="1">
        <f t="shared" si="16"/>
        <v>166.66666000000001</v>
      </c>
      <c r="AB29" s="2">
        <f t="shared" si="17"/>
        <v>199.99999199999999</v>
      </c>
      <c r="AC29" s="2">
        <v>83333.33</v>
      </c>
      <c r="AD29" s="2">
        <f t="shared" si="18"/>
        <v>16666.666000000001</v>
      </c>
      <c r="AE29" s="3">
        <f t="shared" si="19"/>
        <v>99999.995999999999</v>
      </c>
      <c r="AF29" s="1">
        <f t="shared" si="20"/>
        <v>166.66666000000001</v>
      </c>
      <c r="AG29" s="2">
        <f t="shared" si="21"/>
        <v>199.99999199999999</v>
      </c>
      <c r="AH29" s="2">
        <v>83333.33</v>
      </c>
      <c r="AI29" s="2">
        <f t="shared" si="22"/>
        <v>16666.666000000001</v>
      </c>
      <c r="AJ29" s="3">
        <f t="shared" si="23"/>
        <v>99999.995999999999</v>
      </c>
      <c r="AK29" s="11">
        <f t="shared" si="24"/>
        <v>67500</v>
      </c>
    </row>
    <row r="30" spans="1:37" s="12" customFormat="1" x14ac:dyDescent="0.3">
      <c r="A30" s="21">
        <v>25</v>
      </c>
      <c r="B30" s="27">
        <v>3221450</v>
      </c>
      <c r="C30" s="23" t="s">
        <v>41</v>
      </c>
      <c r="D30" s="24">
        <v>300</v>
      </c>
      <c r="E30" s="25">
        <f t="shared" si="0"/>
        <v>400</v>
      </c>
      <c r="F30" s="26">
        <v>120000</v>
      </c>
      <c r="G30" s="1">
        <f t="shared" si="1"/>
        <v>0</v>
      </c>
      <c r="H30" s="2">
        <f t="shared" si="2"/>
        <v>0</v>
      </c>
      <c r="I30" s="2"/>
      <c r="J30" s="2">
        <f t="shared" si="3"/>
        <v>0</v>
      </c>
      <c r="K30" s="3">
        <f t="shared" si="4"/>
        <v>0</v>
      </c>
      <c r="L30" s="1">
        <f t="shared" si="5"/>
        <v>300</v>
      </c>
      <c r="M30" s="2">
        <f t="shared" si="6"/>
        <v>360</v>
      </c>
      <c r="N30" s="2">
        <v>90000</v>
      </c>
      <c r="O30" s="2">
        <f t="shared" si="7"/>
        <v>18000</v>
      </c>
      <c r="P30" s="3">
        <f t="shared" si="25"/>
        <v>108000</v>
      </c>
      <c r="Q30" s="1">
        <f t="shared" si="8"/>
        <v>0</v>
      </c>
      <c r="R30" s="2">
        <f t="shared" si="9"/>
        <v>0</v>
      </c>
      <c r="S30" s="2"/>
      <c r="T30" s="2">
        <f t="shared" si="10"/>
        <v>0</v>
      </c>
      <c r="U30" s="3">
        <f t="shared" si="11"/>
        <v>0</v>
      </c>
      <c r="V30" s="18">
        <f t="shared" si="12"/>
        <v>192.5</v>
      </c>
      <c r="W30" s="19">
        <f t="shared" si="13"/>
        <v>231</v>
      </c>
      <c r="X30" s="19">
        <v>57750</v>
      </c>
      <c r="Y30" s="19">
        <f t="shared" si="14"/>
        <v>11550</v>
      </c>
      <c r="Z30" s="20">
        <f t="shared" si="26"/>
        <v>69300</v>
      </c>
      <c r="AA30" s="1">
        <f t="shared" si="16"/>
        <v>291.66666666666669</v>
      </c>
      <c r="AB30" s="2">
        <f t="shared" si="17"/>
        <v>350</v>
      </c>
      <c r="AC30" s="2">
        <v>87500</v>
      </c>
      <c r="AD30" s="2">
        <f t="shared" si="18"/>
        <v>17500</v>
      </c>
      <c r="AE30" s="3">
        <f t="shared" si="19"/>
        <v>105000</v>
      </c>
      <c r="AF30" s="1">
        <f t="shared" si="20"/>
        <v>316.66666666666669</v>
      </c>
      <c r="AG30" s="2">
        <f t="shared" si="21"/>
        <v>380</v>
      </c>
      <c r="AH30" s="2">
        <v>95000</v>
      </c>
      <c r="AI30" s="2">
        <f t="shared" si="22"/>
        <v>19000</v>
      </c>
      <c r="AJ30" s="3">
        <f t="shared" si="23"/>
        <v>114000</v>
      </c>
      <c r="AK30" s="11">
        <f t="shared" si="24"/>
        <v>57750</v>
      </c>
    </row>
    <row r="31" spans="1:37" s="12" customFormat="1" x14ac:dyDescent="0.3">
      <c r="A31" s="21">
        <v>26</v>
      </c>
      <c r="B31" s="27">
        <v>3221450</v>
      </c>
      <c r="C31" s="23" t="s">
        <v>42</v>
      </c>
      <c r="D31" s="24">
        <v>350</v>
      </c>
      <c r="E31" s="25">
        <f t="shared" si="0"/>
        <v>200</v>
      </c>
      <c r="F31" s="26">
        <v>70000</v>
      </c>
      <c r="G31" s="1">
        <f t="shared" si="1"/>
        <v>0</v>
      </c>
      <c r="H31" s="2">
        <f t="shared" si="2"/>
        <v>0</v>
      </c>
      <c r="I31" s="2"/>
      <c r="J31" s="2">
        <f t="shared" si="3"/>
        <v>0</v>
      </c>
      <c r="K31" s="3">
        <f t="shared" si="4"/>
        <v>0</v>
      </c>
      <c r="L31" s="1">
        <f t="shared" si="5"/>
        <v>150</v>
      </c>
      <c r="M31" s="2">
        <f t="shared" si="6"/>
        <v>180</v>
      </c>
      <c r="N31" s="2">
        <v>52500</v>
      </c>
      <c r="O31" s="2">
        <f t="shared" si="7"/>
        <v>10500</v>
      </c>
      <c r="P31" s="3">
        <f t="shared" si="25"/>
        <v>63000</v>
      </c>
      <c r="Q31" s="1">
        <f t="shared" si="8"/>
        <v>0</v>
      </c>
      <c r="R31" s="2">
        <f t="shared" si="9"/>
        <v>0</v>
      </c>
      <c r="S31" s="2"/>
      <c r="T31" s="2">
        <f t="shared" si="10"/>
        <v>0</v>
      </c>
      <c r="U31" s="3">
        <f t="shared" si="11"/>
        <v>0</v>
      </c>
      <c r="V31" s="18">
        <f t="shared" si="12"/>
        <v>131.66665714285716</v>
      </c>
      <c r="W31" s="19">
        <f t="shared" si="13"/>
        <v>157.99998857142856</v>
      </c>
      <c r="X31" s="19">
        <v>46083.33</v>
      </c>
      <c r="Y31" s="19">
        <f t="shared" si="14"/>
        <v>9216.6660000000011</v>
      </c>
      <c r="Z31" s="20">
        <f t="shared" si="26"/>
        <v>55299.995999999999</v>
      </c>
      <c r="AA31" s="1">
        <f t="shared" si="16"/>
        <v>166.66665714285716</v>
      </c>
      <c r="AB31" s="2">
        <f t="shared" si="17"/>
        <v>199.99998857142856</v>
      </c>
      <c r="AC31" s="2">
        <v>58333.33</v>
      </c>
      <c r="AD31" s="2">
        <f t="shared" si="18"/>
        <v>11666.666000000001</v>
      </c>
      <c r="AE31" s="3">
        <f t="shared" si="19"/>
        <v>69999.995999999999</v>
      </c>
      <c r="AF31" s="1">
        <f t="shared" si="20"/>
        <v>150</v>
      </c>
      <c r="AG31" s="2">
        <f t="shared" si="21"/>
        <v>180</v>
      </c>
      <c r="AH31" s="2">
        <v>52500</v>
      </c>
      <c r="AI31" s="2">
        <f t="shared" si="22"/>
        <v>10500</v>
      </c>
      <c r="AJ31" s="3">
        <f t="shared" si="23"/>
        <v>63000</v>
      </c>
      <c r="AK31" s="11">
        <f t="shared" si="24"/>
        <v>46083.33</v>
      </c>
    </row>
    <row r="32" spans="1:37" s="12" customFormat="1" x14ac:dyDescent="0.3">
      <c r="A32" s="21">
        <v>27</v>
      </c>
      <c r="B32" s="22" t="s">
        <v>93</v>
      </c>
      <c r="C32" s="23" t="s">
        <v>83</v>
      </c>
      <c r="D32" s="24">
        <v>20</v>
      </c>
      <c r="E32" s="25">
        <f t="shared" si="0"/>
        <v>1100</v>
      </c>
      <c r="F32" s="26">
        <v>22000</v>
      </c>
      <c r="G32" s="1">
        <f t="shared" si="1"/>
        <v>0</v>
      </c>
      <c r="H32" s="2">
        <f t="shared" si="2"/>
        <v>0</v>
      </c>
      <c r="I32" s="2"/>
      <c r="J32" s="2">
        <f t="shared" si="3"/>
        <v>0</v>
      </c>
      <c r="K32" s="3">
        <f t="shared" si="4"/>
        <v>0</v>
      </c>
      <c r="L32" s="1">
        <f t="shared" si="5"/>
        <v>833.33349999999996</v>
      </c>
      <c r="M32" s="2">
        <f t="shared" si="6"/>
        <v>1000.0001999999998</v>
      </c>
      <c r="N32" s="2">
        <v>16666.669999999998</v>
      </c>
      <c r="O32" s="2">
        <f t="shared" si="7"/>
        <v>3333.3339999999998</v>
      </c>
      <c r="P32" s="3">
        <f t="shared" si="25"/>
        <v>20000.003999999997</v>
      </c>
      <c r="Q32" s="1">
        <f t="shared" si="8"/>
        <v>0</v>
      </c>
      <c r="R32" s="2">
        <f t="shared" si="9"/>
        <v>0</v>
      </c>
      <c r="S32" s="2"/>
      <c r="T32" s="2">
        <f t="shared" si="10"/>
        <v>0</v>
      </c>
      <c r="U32" s="3">
        <f t="shared" si="11"/>
        <v>0</v>
      </c>
      <c r="V32" s="1">
        <f t="shared" si="12"/>
        <v>0</v>
      </c>
      <c r="W32" s="2">
        <f t="shared" si="13"/>
        <v>0</v>
      </c>
      <c r="X32" s="2"/>
      <c r="Y32" s="2">
        <f t="shared" si="14"/>
        <v>0</v>
      </c>
      <c r="Z32" s="3">
        <f t="shared" si="26"/>
        <v>0</v>
      </c>
      <c r="AA32" s="1">
        <f t="shared" si="16"/>
        <v>916.66650000000004</v>
      </c>
      <c r="AB32" s="2">
        <f t="shared" si="17"/>
        <v>1099.9998000000001</v>
      </c>
      <c r="AC32" s="2">
        <v>18333.330000000002</v>
      </c>
      <c r="AD32" s="2">
        <f t="shared" si="18"/>
        <v>3666.6660000000006</v>
      </c>
      <c r="AE32" s="3">
        <f t="shared" si="19"/>
        <v>21999.996000000003</v>
      </c>
      <c r="AF32" s="18">
        <f t="shared" si="20"/>
        <v>750</v>
      </c>
      <c r="AG32" s="19">
        <f t="shared" si="21"/>
        <v>900</v>
      </c>
      <c r="AH32" s="19">
        <v>15000</v>
      </c>
      <c r="AI32" s="19">
        <f t="shared" si="22"/>
        <v>3000</v>
      </c>
      <c r="AJ32" s="20">
        <f t="shared" si="23"/>
        <v>18000</v>
      </c>
      <c r="AK32" s="11">
        <f t="shared" si="24"/>
        <v>15000</v>
      </c>
    </row>
    <row r="33" spans="1:37" s="12" customFormat="1" x14ac:dyDescent="0.3">
      <c r="A33" s="21">
        <v>28</v>
      </c>
      <c r="B33" s="27">
        <v>15616000</v>
      </c>
      <c r="C33" s="23" t="s">
        <v>43</v>
      </c>
      <c r="D33" s="24">
        <v>580</v>
      </c>
      <c r="E33" s="25">
        <f t="shared" si="0"/>
        <v>500</v>
      </c>
      <c r="F33" s="26">
        <v>290000</v>
      </c>
      <c r="G33" s="1">
        <f t="shared" si="1"/>
        <v>0</v>
      </c>
      <c r="H33" s="2">
        <f t="shared" si="2"/>
        <v>0</v>
      </c>
      <c r="I33" s="2"/>
      <c r="J33" s="2">
        <f t="shared" si="3"/>
        <v>0</v>
      </c>
      <c r="K33" s="3">
        <f t="shared" si="4"/>
        <v>0</v>
      </c>
      <c r="L33" s="1">
        <f t="shared" si="5"/>
        <v>375</v>
      </c>
      <c r="M33" s="2">
        <f t="shared" si="6"/>
        <v>450</v>
      </c>
      <c r="N33" s="2">
        <v>217500</v>
      </c>
      <c r="O33" s="2">
        <f t="shared" si="7"/>
        <v>43500</v>
      </c>
      <c r="P33" s="3">
        <f t="shared" si="25"/>
        <v>261000</v>
      </c>
      <c r="Q33" s="1">
        <f t="shared" si="8"/>
        <v>0</v>
      </c>
      <c r="R33" s="2">
        <f t="shared" si="9"/>
        <v>0</v>
      </c>
      <c r="S33" s="2"/>
      <c r="T33" s="2">
        <f t="shared" si="10"/>
        <v>0</v>
      </c>
      <c r="U33" s="3">
        <f t="shared" si="11"/>
        <v>0</v>
      </c>
      <c r="V33" s="1">
        <f t="shared" si="12"/>
        <v>306.66896551724136</v>
      </c>
      <c r="W33" s="2">
        <f t="shared" si="13"/>
        <v>368.00344827586207</v>
      </c>
      <c r="X33" s="2">
        <v>177868</v>
      </c>
      <c r="Y33" s="2">
        <f t="shared" si="14"/>
        <v>35573.599999999999</v>
      </c>
      <c r="Z33" s="3">
        <v>213442</v>
      </c>
      <c r="AA33" s="18">
        <f t="shared" si="16"/>
        <v>265.80460344827588</v>
      </c>
      <c r="AB33" s="19">
        <f t="shared" si="17"/>
        <v>318.96552413793108</v>
      </c>
      <c r="AC33" s="19">
        <v>154166.67000000001</v>
      </c>
      <c r="AD33" s="19">
        <f t="shared" si="18"/>
        <v>30833.334000000003</v>
      </c>
      <c r="AE33" s="20">
        <f t="shared" si="19"/>
        <v>185000.00400000002</v>
      </c>
      <c r="AF33" s="1">
        <f t="shared" si="20"/>
        <v>316.66667241379315</v>
      </c>
      <c r="AG33" s="2">
        <f t="shared" si="21"/>
        <v>380.00000689655172</v>
      </c>
      <c r="AH33" s="2">
        <v>183666.67</v>
      </c>
      <c r="AI33" s="2">
        <f t="shared" si="22"/>
        <v>36733.334000000003</v>
      </c>
      <c r="AJ33" s="3">
        <f t="shared" si="23"/>
        <v>220400.00400000002</v>
      </c>
      <c r="AK33" s="11">
        <f t="shared" si="24"/>
        <v>154166.67000000001</v>
      </c>
    </row>
    <row r="34" spans="1:37" s="12" customFormat="1" x14ac:dyDescent="0.3">
      <c r="A34" s="21">
        <v>29</v>
      </c>
      <c r="B34" s="27">
        <v>15619000</v>
      </c>
      <c r="C34" s="23" t="s">
        <v>44</v>
      </c>
      <c r="D34" s="24">
        <v>90</v>
      </c>
      <c r="E34" s="25">
        <f t="shared" si="0"/>
        <v>450</v>
      </c>
      <c r="F34" s="26">
        <v>40500</v>
      </c>
      <c r="G34" s="1">
        <f t="shared" si="1"/>
        <v>0</v>
      </c>
      <c r="H34" s="2">
        <f t="shared" si="2"/>
        <v>0</v>
      </c>
      <c r="I34" s="2"/>
      <c r="J34" s="2">
        <f t="shared" si="3"/>
        <v>0</v>
      </c>
      <c r="K34" s="3">
        <f t="shared" si="4"/>
        <v>0</v>
      </c>
      <c r="L34" s="18">
        <f t="shared" si="5"/>
        <v>325</v>
      </c>
      <c r="M34" s="19">
        <f t="shared" si="6"/>
        <v>390</v>
      </c>
      <c r="N34" s="19">
        <v>29250</v>
      </c>
      <c r="O34" s="19">
        <f t="shared" si="7"/>
        <v>5850</v>
      </c>
      <c r="P34" s="20">
        <f t="shared" si="25"/>
        <v>35100</v>
      </c>
      <c r="Q34" s="1">
        <f t="shared" si="8"/>
        <v>0</v>
      </c>
      <c r="R34" s="2">
        <f t="shared" si="9"/>
        <v>0</v>
      </c>
      <c r="S34" s="2"/>
      <c r="T34" s="2">
        <f t="shared" si="10"/>
        <v>0</v>
      </c>
      <c r="U34" s="3">
        <f t="shared" si="11"/>
        <v>0</v>
      </c>
      <c r="V34" s="1">
        <f t="shared" si="12"/>
        <v>0</v>
      </c>
      <c r="W34" s="2">
        <f t="shared" si="13"/>
        <v>0</v>
      </c>
      <c r="X34" s="2"/>
      <c r="Y34" s="2">
        <f t="shared" si="14"/>
        <v>0</v>
      </c>
      <c r="Z34" s="3">
        <f t="shared" ref="Z34:Z49" si="27">+Y34+X34</f>
        <v>0</v>
      </c>
      <c r="AA34" s="1">
        <f t="shared" si="16"/>
        <v>358.33333333333331</v>
      </c>
      <c r="AB34" s="2">
        <f t="shared" si="17"/>
        <v>430</v>
      </c>
      <c r="AC34" s="2">
        <v>32250</v>
      </c>
      <c r="AD34" s="2">
        <f t="shared" si="18"/>
        <v>6450</v>
      </c>
      <c r="AE34" s="3">
        <f t="shared" si="19"/>
        <v>38700</v>
      </c>
      <c r="AF34" s="1">
        <f t="shared" si="20"/>
        <v>350</v>
      </c>
      <c r="AG34" s="2">
        <f t="shared" si="21"/>
        <v>420</v>
      </c>
      <c r="AH34" s="2">
        <v>31500</v>
      </c>
      <c r="AI34" s="2">
        <f t="shared" si="22"/>
        <v>6300</v>
      </c>
      <c r="AJ34" s="3">
        <f t="shared" si="23"/>
        <v>37800</v>
      </c>
      <c r="AK34" s="11">
        <f t="shared" si="24"/>
        <v>29250</v>
      </c>
    </row>
    <row r="35" spans="1:37" s="12" customFormat="1" x14ac:dyDescent="0.3">
      <c r="A35" s="21">
        <v>30</v>
      </c>
      <c r="B35" s="27">
        <v>15851100</v>
      </c>
      <c r="C35" s="23" t="s">
        <v>45</v>
      </c>
      <c r="D35" s="24">
        <v>530</v>
      </c>
      <c r="E35" s="25">
        <f t="shared" si="0"/>
        <v>300</v>
      </c>
      <c r="F35" s="26">
        <v>159000</v>
      </c>
      <c r="G35" s="1">
        <f t="shared" si="1"/>
        <v>0</v>
      </c>
      <c r="H35" s="2">
        <f t="shared" si="2"/>
        <v>0</v>
      </c>
      <c r="I35" s="2"/>
      <c r="J35" s="2">
        <f t="shared" si="3"/>
        <v>0</v>
      </c>
      <c r="K35" s="3">
        <f t="shared" si="4"/>
        <v>0</v>
      </c>
      <c r="L35" s="1">
        <f t="shared" si="5"/>
        <v>233.33333962264152</v>
      </c>
      <c r="M35" s="2">
        <f t="shared" si="6"/>
        <v>280.00000754716984</v>
      </c>
      <c r="N35" s="2">
        <v>123666.67</v>
      </c>
      <c r="O35" s="2">
        <f t="shared" si="7"/>
        <v>24733.334000000003</v>
      </c>
      <c r="P35" s="3">
        <f t="shared" si="25"/>
        <v>148400.00400000002</v>
      </c>
      <c r="Q35" s="1">
        <f t="shared" si="8"/>
        <v>0</v>
      </c>
      <c r="R35" s="2">
        <f t="shared" si="9"/>
        <v>0</v>
      </c>
      <c r="S35" s="2"/>
      <c r="T35" s="2">
        <f t="shared" si="10"/>
        <v>0</v>
      </c>
      <c r="U35" s="3">
        <f t="shared" si="11"/>
        <v>0</v>
      </c>
      <c r="V35" s="1">
        <f t="shared" si="12"/>
        <v>197.5</v>
      </c>
      <c r="W35" s="2">
        <f t="shared" si="13"/>
        <v>237</v>
      </c>
      <c r="X35" s="2">
        <v>104675</v>
      </c>
      <c r="Y35" s="2">
        <f t="shared" si="14"/>
        <v>20935</v>
      </c>
      <c r="Z35" s="3">
        <f t="shared" si="27"/>
        <v>125610</v>
      </c>
      <c r="AA35" s="1">
        <f t="shared" si="16"/>
        <v>225</v>
      </c>
      <c r="AB35" s="2">
        <f t="shared" si="17"/>
        <v>270</v>
      </c>
      <c r="AC35" s="2">
        <v>119250</v>
      </c>
      <c r="AD35" s="2">
        <f t="shared" si="18"/>
        <v>23850</v>
      </c>
      <c r="AE35" s="3">
        <f t="shared" si="19"/>
        <v>143100</v>
      </c>
      <c r="AF35" s="18">
        <f t="shared" si="20"/>
        <v>191.66666037735848</v>
      </c>
      <c r="AG35" s="19">
        <f t="shared" si="21"/>
        <v>229.99999245283018</v>
      </c>
      <c r="AH35" s="19">
        <v>101583.33</v>
      </c>
      <c r="AI35" s="19">
        <f t="shared" si="22"/>
        <v>20316.666000000001</v>
      </c>
      <c r="AJ35" s="20">
        <f t="shared" si="23"/>
        <v>121899.996</v>
      </c>
      <c r="AK35" s="11">
        <f t="shared" si="24"/>
        <v>101583.33</v>
      </c>
    </row>
    <row r="36" spans="1:37" s="12" customFormat="1" x14ac:dyDescent="0.3">
      <c r="A36" s="21">
        <v>31</v>
      </c>
      <c r="B36" s="27">
        <v>15551600</v>
      </c>
      <c r="C36" s="23" t="s">
        <v>46</v>
      </c>
      <c r="D36" s="24">
        <v>378</v>
      </c>
      <c r="E36" s="25">
        <f t="shared" si="0"/>
        <v>460</v>
      </c>
      <c r="F36" s="26">
        <v>173880</v>
      </c>
      <c r="G36" s="1">
        <f t="shared" si="1"/>
        <v>0</v>
      </c>
      <c r="H36" s="2">
        <f t="shared" si="2"/>
        <v>0</v>
      </c>
      <c r="I36" s="2"/>
      <c r="J36" s="2">
        <f t="shared" si="3"/>
        <v>0</v>
      </c>
      <c r="K36" s="3">
        <f t="shared" si="4"/>
        <v>0</v>
      </c>
      <c r="L36" s="1">
        <f t="shared" si="5"/>
        <v>375</v>
      </c>
      <c r="M36" s="2">
        <f t="shared" si="6"/>
        <v>450</v>
      </c>
      <c r="N36" s="2">
        <v>141750</v>
      </c>
      <c r="O36" s="2">
        <f t="shared" si="7"/>
        <v>28350</v>
      </c>
      <c r="P36" s="3">
        <f t="shared" si="25"/>
        <v>170100</v>
      </c>
      <c r="Q36" s="1">
        <f t="shared" si="8"/>
        <v>0</v>
      </c>
      <c r="R36" s="2">
        <f t="shared" si="9"/>
        <v>0</v>
      </c>
      <c r="S36" s="2"/>
      <c r="T36" s="2">
        <f t="shared" si="10"/>
        <v>0</v>
      </c>
      <c r="U36" s="3">
        <f t="shared" si="11"/>
        <v>0</v>
      </c>
      <c r="V36" s="1">
        <f t="shared" si="12"/>
        <v>0</v>
      </c>
      <c r="W36" s="2">
        <f t="shared" si="13"/>
        <v>0</v>
      </c>
      <c r="X36" s="2"/>
      <c r="Y36" s="2">
        <f t="shared" si="14"/>
        <v>0</v>
      </c>
      <c r="Z36" s="3">
        <f t="shared" si="27"/>
        <v>0</v>
      </c>
      <c r="AA36" s="1">
        <f t="shared" si="16"/>
        <v>366.66666666666669</v>
      </c>
      <c r="AB36" s="2">
        <f t="shared" si="17"/>
        <v>440</v>
      </c>
      <c r="AC36" s="2">
        <v>138600</v>
      </c>
      <c r="AD36" s="2">
        <f t="shared" si="18"/>
        <v>27720</v>
      </c>
      <c r="AE36" s="3">
        <f t="shared" si="19"/>
        <v>166320</v>
      </c>
      <c r="AF36" s="18">
        <f t="shared" si="20"/>
        <v>350</v>
      </c>
      <c r="AG36" s="19">
        <f t="shared" si="21"/>
        <v>420</v>
      </c>
      <c r="AH36" s="19">
        <v>132300</v>
      </c>
      <c r="AI36" s="19">
        <f t="shared" si="22"/>
        <v>26460</v>
      </c>
      <c r="AJ36" s="20">
        <f t="shared" si="23"/>
        <v>158760</v>
      </c>
      <c r="AK36" s="11">
        <f t="shared" si="24"/>
        <v>132300</v>
      </c>
    </row>
    <row r="37" spans="1:37" s="12" customFormat="1" x14ac:dyDescent="0.3">
      <c r="A37" s="21">
        <v>32</v>
      </c>
      <c r="B37" s="27">
        <v>15332240</v>
      </c>
      <c r="C37" s="23" t="s">
        <v>47</v>
      </c>
      <c r="D37" s="24">
        <v>140</v>
      </c>
      <c r="E37" s="25">
        <f t="shared" si="0"/>
        <v>1500</v>
      </c>
      <c r="F37" s="26">
        <v>210000</v>
      </c>
      <c r="G37" s="1">
        <f t="shared" si="1"/>
        <v>0</v>
      </c>
      <c r="H37" s="2">
        <f t="shared" si="2"/>
        <v>0</v>
      </c>
      <c r="I37" s="2"/>
      <c r="J37" s="2">
        <f t="shared" si="3"/>
        <v>0</v>
      </c>
      <c r="K37" s="3">
        <f t="shared" si="4"/>
        <v>0</v>
      </c>
      <c r="L37" s="18">
        <f t="shared" si="5"/>
        <v>1108.3333571428573</v>
      </c>
      <c r="M37" s="19">
        <f t="shared" si="6"/>
        <v>1330.0000285714286</v>
      </c>
      <c r="N37" s="19">
        <v>155166.67000000001</v>
      </c>
      <c r="O37" s="19">
        <f t="shared" si="7"/>
        <v>31033.334000000003</v>
      </c>
      <c r="P37" s="20">
        <f t="shared" si="25"/>
        <v>186200.00400000002</v>
      </c>
      <c r="Q37" s="1">
        <f t="shared" si="8"/>
        <v>0</v>
      </c>
      <c r="R37" s="2">
        <f t="shared" si="9"/>
        <v>0</v>
      </c>
      <c r="S37" s="2"/>
      <c r="T37" s="2">
        <f t="shared" si="10"/>
        <v>0</v>
      </c>
      <c r="U37" s="3">
        <f t="shared" si="11"/>
        <v>0</v>
      </c>
      <c r="V37" s="1">
        <f t="shared" si="12"/>
        <v>0</v>
      </c>
      <c r="W37" s="2">
        <f t="shared" si="13"/>
        <v>0</v>
      </c>
      <c r="X37" s="2"/>
      <c r="Y37" s="2">
        <f t="shared" si="14"/>
        <v>0</v>
      </c>
      <c r="Z37" s="3">
        <f t="shared" si="27"/>
        <v>0</v>
      </c>
      <c r="AA37" s="1">
        <f t="shared" si="16"/>
        <v>1166.6666428571427</v>
      </c>
      <c r="AB37" s="2">
        <f t="shared" si="17"/>
        <v>1399.9999714285714</v>
      </c>
      <c r="AC37" s="2">
        <v>163333.32999999999</v>
      </c>
      <c r="AD37" s="2">
        <f t="shared" si="18"/>
        <v>32666.665999999997</v>
      </c>
      <c r="AE37" s="3">
        <f t="shared" si="19"/>
        <v>195999.99599999998</v>
      </c>
      <c r="AF37" s="1">
        <f t="shared" si="20"/>
        <v>1208.3333571428573</v>
      </c>
      <c r="AG37" s="2">
        <f t="shared" si="21"/>
        <v>1450.0000285714286</v>
      </c>
      <c r="AH37" s="2">
        <v>169166.67</v>
      </c>
      <c r="AI37" s="2">
        <f t="shared" si="22"/>
        <v>33833.334000000003</v>
      </c>
      <c r="AJ37" s="3">
        <f t="shared" si="23"/>
        <v>203000.00400000002</v>
      </c>
      <c r="AK37" s="11">
        <f t="shared" si="24"/>
        <v>155166.67000000001</v>
      </c>
    </row>
    <row r="38" spans="1:37" s="12" customFormat="1" x14ac:dyDescent="0.3">
      <c r="A38" s="21">
        <v>33</v>
      </c>
      <c r="B38" s="27">
        <v>15332230</v>
      </c>
      <c r="C38" s="23" t="s">
        <v>48</v>
      </c>
      <c r="D38" s="24">
        <v>120</v>
      </c>
      <c r="E38" s="25">
        <f t="shared" ref="E38:E69" si="28">+F38/D38</f>
        <v>2100</v>
      </c>
      <c r="F38" s="26">
        <v>252000</v>
      </c>
      <c r="G38" s="1">
        <f t="shared" ref="G38:G70" si="29">+I38/$D38</f>
        <v>0</v>
      </c>
      <c r="H38" s="2">
        <f t="shared" ref="H38:H70" si="30">+K38/$D38</f>
        <v>0</v>
      </c>
      <c r="I38" s="2"/>
      <c r="J38" s="2">
        <f t="shared" ref="J38:J69" si="31">+I38*0.2</f>
        <v>0</v>
      </c>
      <c r="K38" s="3">
        <f t="shared" ref="K38:K69" si="32">+J38+I38</f>
        <v>0</v>
      </c>
      <c r="L38" s="1">
        <f t="shared" ref="L38:L70" si="33">+N38/$D38</f>
        <v>1750</v>
      </c>
      <c r="M38" s="2">
        <f t="shared" ref="M38:M70" si="34">+P38/$D38</f>
        <v>2100</v>
      </c>
      <c r="N38" s="2">
        <v>210000</v>
      </c>
      <c r="O38" s="2">
        <f t="shared" ref="O38:O69" si="35">+N38*0.2</f>
        <v>42000</v>
      </c>
      <c r="P38" s="3">
        <f t="shared" si="25"/>
        <v>252000</v>
      </c>
      <c r="Q38" s="1">
        <f t="shared" ref="Q38:Q70" si="36">+S38/$D38</f>
        <v>0</v>
      </c>
      <c r="R38" s="2">
        <f t="shared" ref="R38:R70" si="37">+U38/$D38</f>
        <v>0</v>
      </c>
      <c r="S38" s="2"/>
      <c r="T38" s="2">
        <f t="shared" ref="T38:T69" si="38">+S38*0.2</f>
        <v>0</v>
      </c>
      <c r="U38" s="3">
        <f t="shared" ref="U38:U69" si="39">+T38+S38</f>
        <v>0</v>
      </c>
      <c r="V38" s="1">
        <f t="shared" ref="V38:V70" si="40">+X38/$D38</f>
        <v>0</v>
      </c>
      <c r="W38" s="2">
        <f t="shared" ref="W38:W70" si="41">+Z38/$D38</f>
        <v>0</v>
      </c>
      <c r="X38" s="2"/>
      <c r="Y38" s="2">
        <f t="shared" ref="Y38:Y69" si="42">+X38*0.2</f>
        <v>0</v>
      </c>
      <c r="Z38" s="3">
        <f t="shared" si="27"/>
        <v>0</v>
      </c>
      <c r="AA38" s="18">
        <f t="shared" ref="AA38:AA70" si="43">+AC38/$D38</f>
        <v>1708.3333333333333</v>
      </c>
      <c r="AB38" s="19">
        <f t="shared" ref="AB38:AB70" si="44">+AE38/$D38</f>
        <v>2050</v>
      </c>
      <c r="AC38" s="19">
        <v>205000</v>
      </c>
      <c r="AD38" s="19">
        <f t="shared" ref="AD38:AD69" si="45">+AC38*0.2</f>
        <v>41000</v>
      </c>
      <c r="AE38" s="20">
        <f t="shared" ref="AE38:AE69" si="46">+AD38+AC38</f>
        <v>246000</v>
      </c>
      <c r="AF38" s="1">
        <f t="shared" ref="AF38:AF70" si="47">+AH38/$D38</f>
        <v>1733.3333333333333</v>
      </c>
      <c r="AG38" s="2">
        <f t="shared" ref="AG38:AG70" si="48">+AJ38/$D38</f>
        <v>2080</v>
      </c>
      <c r="AH38" s="2">
        <v>208000</v>
      </c>
      <c r="AI38" s="2">
        <f t="shared" ref="AI38:AI69" si="49">+AH38*0.2</f>
        <v>41600</v>
      </c>
      <c r="AJ38" s="3">
        <f t="shared" ref="AJ38:AJ69" si="50">+AI38+AH38</f>
        <v>249600</v>
      </c>
      <c r="AK38" s="11">
        <f t="shared" ref="AK38:AK70" si="51">+MIN(I38,N38,S38,X38,AC38,AH38)</f>
        <v>205000</v>
      </c>
    </row>
    <row r="39" spans="1:37" s="12" customFormat="1" x14ac:dyDescent="0.3">
      <c r="A39" s="21">
        <v>34</v>
      </c>
      <c r="B39" s="22" t="s">
        <v>94</v>
      </c>
      <c r="C39" s="23" t="s">
        <v>49</v>
      </c>
      <c r="D39" s="24">
        <v>270</v>
      </c>
      <c r="E39" s="25">
        <f t="shared" si="28"/>
        <v>550</v>
      </c>
      <c r="F39" s="26">
        <v>148500</v>
      </c>
      <c r="G39" s="1">
        <f t="shared" si="29"/>
        <v>0</v>
      </c>
      <c r="H39" s="2">
        <f t="shared" si="30"/>
        <v>0</v>
      </c>
      <c r="I39" s="2"/>
      <c r="J39" s="2">
        <f t="shared" si="31"/>
        <v>0</v>
      </c>
      <c r="K39" s="3">
        <f t="shared" si="32"/>
        <v>0</v>
      </c>
      <c r="L39" s="1">
        <f t="shared" si="33"/>
        <v>433.33333333333331</v>
      </c>
      <c r="M39" s="2">
        <f t="shared" si="34"/>
        <v>520</v>
      </c>
      <c r="N39" s="2">
        <v>117000</v>
      </c>
      <c r="O39" s="2">
        <f t="shared" si="35"/>
        <v>23400</v>
      </c>
      <c r="P39" s="3">
        <f t="shared" si="25"/>
        <v>140400</v>
      </c>
      <c r="Q39" s="1">
        <f t="shared" si="36"/>
        <v>0</v>
      </c>
      <c r="R39" s="2">
        <f t="shared" si="37"/>
        <v>0</v>
      </c>
      <c r="S39" s="2"/>
      <c r="T39" s="2">
        <f t="shared" si="38"/>
        <v>0</v>
      </c>
      <c r="U39" s="3">
        <f t="shared" si="39"/>
        <v>0</v>
      </c>
      <c r="V39" s="18">
        <f t="shared" si="40"/>
        <v>367.5</v>
      </c>
      <c r="W39" s="19">
        <f t="shared" si="41"/>
        <v>441</v>
      </c>
      <c r="X39" s="19">
        <v>99225</v>
      </c>
      <c r="Y39" s="19">
        <f t="shared" si="42"/>
        <v>19845</v>
      </c>
      <c r="Z39" s="20">
        <f t="shared" si="27"/>
        <v>119070</v>
      </c>
      <c r="AA39" s="1">
        <f t="shared" si="43"/>
        <v>441.66666666666669</v>
      </c>
      <c r="AB39" s="2">
        <f t="shared" si="44"/>
        <v>530</v>
      </c>
      <c r="AC39" s="2">
        <v>119250</v>
      </c>
      <c r="AD39" s="2">
        <f t="shared" si="45"/>
        <v>23850</v>
      </c>
      <c r="AE39" s="3">
        <f t="shared" si="46"/>
        <v>143100</v>
      </c>
      <c r="AF39" s="1">
        <f t="shared" si="47"/>
        <v>375</v>
      </c>
      <c r="AG39" s="2">
        <f t="shared" si="48"/>
        <v>450</v>
      </c>
      <c r="AH39" s="2">
        <v>101250</v>
      </c>
      <c r="AI39" s="2">
        <f t="shared" si="49"/>
        <v>20250</v>
      </c>
      <c r="AJ39" s="3">
        <f t="shared" si="50"/>
        <v>121500</v>
      </c>
      <c r="AK39" s="11">
        <f t="shared" si="51"/>
        <v>99225</v>
      </c>
    </row>
    <row r="40" spans="1:37" s="12" customFormat="1" x14ac:dyDescent="0.3">
      <c r="A40" s="21">
        <v>35</v>
      </c>
      <c r="B40" s="27">
        <v>15831000</v>
      </c>
      <c r="C40" s="23" t="s">
        <v>50</v>
      </c>
      <c r="D40" s="24">
        <v>380</v>
      </c>
      <c r="E40" s="25">
        <f t="shared" si="28"/>
        <v>420</v>
      </c>
      <c r="F40" s="26">
        <v>159600</v>
      </c>
      <c r="G40" s="1">
        <f t="shared" si="29"/>
        <v>0</v>
      </c>
      <c r="H40" s="2">
        <f t="shared" si="30"/>
        <v>0</v>
      </c>
      <c r="I40" s="2"/>
      <c r="J40" s="2">
        <f t="shared" si="31"/>
        <v>0</v>
      </c>
      <c r="K40" s="3">
        <f t="shared" si="32"/>
        <v>0</v>
      </c>
      <c r="L40" s="1">
        <f t="shared" si="33"/>
        <v>350</v>
      </c>
      <c r="M40" s="2">
        <f t="shared" si="34"/>
        <v>420</v>
      </c>
      <c r="N40" s="2">
        <v>133000</v>
      </c>
      <c r="O40" s="2">
        <f t="shared" si="35"/>
        <v>26600</v>
      </c>
      <c r="P40" s="3">
        <f t="shared" si="25"/>
        <v>159600</v>
      </c>
      <c r="Q40" s="1">
        <f t="shared" si="36"/>
        <v>0</v>
      </c>
      <c r="R40" s="2">
        <f t="shared" si="37"/>
        <v>0</v>
      </c>
      <c r="S40" s="2"/>
      <c r="T40" s="2">
        <f t="shared" si="38"/>
        <v>0</v>
      </c>
      <c r="U40" s="3">
        <f t="shared" si="39"/>
        <v>0</v>
      </c>
      <c r="V40" s="1">
        <f t="shared" si="40"/>
        <v>0</v>
      </c>
      <c r="W40" s="2">
        <f t="shared" si="41"/>
        <v>0</v>
      </c>
      <c r="X40" s="2"/>
      <c r="Y40" s="2">
        <f t="shared" si="42"/>
        <v>0</v>
      </c>
      <c r="Z40" s="3">
        <f t="shared" si="27"/>
        <v>0</v>
      </c>
      <c r="AA40" s="18">
        <f t="shared" si="43"/>
        <v>325</v>
      </c>
      <c r="AB40" s="19">
        <f t="shared" si="44"/>
        <v>390</v>
      </c>
      <c r="AC40" s="19">
        <v>123500</v>
      </c>
      <c r="AD40" s="19">
        <f t="shared" si="45"/>
        <v>24700</v>
      </c>
      <c r="AE40" s="20">
        <f t="shared" si="46"/>
        <v>148200</v>
      </c>
      <c r="AF40" s="1">
        <f t="shared" si="47"/>
        <v>333.33334210526317</v>
      </c>
      <c r="AG40" s="2">
        <f t="shared" si="48"/>
        <v>400.0000105263158</v>
      </c>
      <c r="AH40" s="2">
        <v>126666.67</v>
      </c>
      <c r="AI40" s="2">
        <f t="shared" si="49"/>
        <v>25333.334000000003</v>
      </c>
      <c r="AJ40" s="3">
        <f t="shared" si="50"/>
        <v>152000.00400000002</v>
      </c>
      <c r="AK40" s="11">
        <f t="shared" si="51"/>
        <v>123500</v>
      </c>
    </row>
    <row r="41" spans="1:37" s="12" customFormat="1" x14ac:dyDescent="0.3">
      <c r="A41" s="21">
        <v>36</v>
      </c>
      <c r="B41" s="27">
        <v>3221117</v>
      </c>
      <c r="C41" s="23" t="s">
        <v>51</v>
      </c>
      <c r="D41" s="24">
        <v>37</v>
      </c>
      <c r="E41" s="25">
        <f t="shared" si="28"/>
        <v>320</v>
      </c>
      <c r="F41" s="26">
        <v>11840</v>
      </c>
      <c r="G41" s="1">
        <f t="shared" si="29"/>
        <v>0</v>
      </c>
      <c r="H41" s="2">
        <f t="shared" si="30"/>
        <v>0</v>
      </c>
      <c r="I41" s="2"/>
      <c r="J41" s="2">
        <f t="shared" si="31"/>
        <v>0</v>
      </c>
      <c r="K41" s="3">
        <f t="shared" si="32"/>
        <v>0</v>
      </c>
      <c r="L41" s="1">
        <f t="shared" si="33"/>
        <v>258.32432432432432</v>
      </c>
      <c r="M41" s="2">
        <f t="shared" si="34"/>
        <v>310</v>
      </c>
      <c r="N41" s="2">
        <v>9558</v>
      </c>
      <c r="O41" s="2">
        <f t="shared" si="35"/>
        <v>1911.6000000000001</v>
      </c>
      <c r="P41" s="3">
        <v>11470</v>
      </c>
      <c r="Q41" s="1">
        <f t="shared" si="36"/>
        <v>0</v>
      </c>
      <c r="R41" s="2">
        <f t="shared" si="37"/>
        <v>0</v>
      </c>
      <c r="S41" s="2"/>
      <c r="T41" s="2">
        <f t="shared" si="38"/>
        <v>0</v>
      </c>
      <c r="U41" s="3">
        <f t="shared" si="39"/>
        <v>0</v>
      </c>
      <c r="V41" s="1">
        <f t="shared" si="40"/>
        <v>0</v>
      </c>
      <c r="W41" s="2">
        <f t="shared" si="41"/>
        <v>0</v>
      </c>
      <c r="X41" s="2"/>
      <c r="Y41" s="2">
        <f t="shared" si="42"/>
        <v>0</v>
      </c>
      <c r="Z41" s="3">
        <f t="shared" si="27"/>
        <v>0</v>
      </c>
      <c r="AA41" s="1">
        <f t="shared" si="43"/>
        <v>250</v>
      </c>
      <c r="AB41" s="2">
        <f t="shared" si="44"/>
        <v>300</v>
      </c>
      <c r="AC41" s="2">
        <v>9250</v>
      </c>
      <c r="AD41" s="2">
        <f t="shared" si="45"/>
        <v>1850</v>
      </c>
      <c r="AE41" s="3">
        <f t="shared" si="46"/>
        <v>11100</v>
      </c>
      <c r="AF41" s="18">
        <f t="shared" si="47"/>
        <v>216.66675675675677</v>
      </c>
      <c r="AG41" s="19">
        <f t="shared" si="48"/>
        <v>260.00010810810812</v>
      </c>
      <c r="AH41" s="19">
        <v>8016.67</v>
      </c>
      <c r="AI41" s="19">
        <f t="shared" si="49"/>
        <v>1603.3340000000001</v>
      </c>
      <c r="AJ41" s="20">
        <f t="shared" si="50"/>
        <v>9620.0040000000008</v>
      </c>
      <c r="AK41" s="11">
        <f t="shared" si="51"/>
        <v>8016.67</v>
      </c>
    </row>
    <row r="42" spans="1:37" s="12" customFormat="1" x14ac:dyDescent="0.3">
      <c r="A42" s="21">
        <v>37</v>
      </c>
      <c r="B42" s="27">
        <v>15331153</v>
      </c>
      <c r="C42" s="23" t="s">
        <v>52</v>
      </c>
      <c r="D42" s="24">
        <v>331</v>
      </c>
      <c r="E42" s="25">
        <f t="shared" si="28"/>
        <v>700</v>
      </c>
      <c r="F42" s="26">
        <v>231700</v>
      </c>
      <c r="G42" s="1">
        <f t="shared" si="29"/>
        <v>0</v>
      </c>
      <c r="H42" s="2">
        <f t="shared" si="30"/>
        <v>0</v>
      </c>
      <c r="I42" s="2"/>
      <c r="J42" s="2">
        <f t="shared" si="31"/>
        <v>0</v>
      </c>
      <c r="K42" s="3">
        <f t="shared" si="32"/>
        <v>0</v>
      </c>
      <c r="L42" s="1">
        <f t="shared" si="33"/>
        <v>566.66667673716017</v>
      </c>
      <c r="M42" s="2">
        <f t="shared" si="34"/>
        <v>680.00001208459219</v>
      </c>
      <c r="N42" s="2">
        <v>187566.67</v>
      </c>
      <c r="O42" s="2">
        <f t="shared" si="35"/>
        <v>37513.334000000003</v>
      </c>
      <c r="P42" s="3">
        <f t="shared" ref="P42:P49" si="52">+O42+N42</f>
        <v>225080.00400000002</v>
      </c>
      <c r="Q42" s="1">
        <f t="shared" si="36"/>
        <v>0</v>
      </c>
      <c r="R42" s="2">
        <f t="shared" si="37"/>
        <v>0</v>
      </c>
      <c r="S42" s="2"/>
      <c r="T42" s="2">
        <f t="shared" si="38"/>
        <v>0</v>
      </c>
      <c r="U42" s="3">
        <f t="shared" si="39"/>
        <v>0</v>
      </c>
      <c r="V42" s="1">
        <f t="shared" si="40"/>
        <v>0</v>
      </c>
      <c r="W42" s="2">
        <f t="shared" si="41"/>
        <v>0</v>
      </c>
      <c r="X42" s="2"/>
      <c r="Y42" s="2">
        <f t="shared" si="42"/>
        <v>0</v>
      </c>
      <c r="Z42" s="3">
        <f t="shared" si="27"/>
        <v>0</v>
      </c>
      <c r="AA42" s="18">
        <f t="shared" si="43"/>
        <v>483.33332326283983</v>
      </c>
      <c r="AB42" s="19">
        <f t="shared" si="44"/>
        <v>579.99998791540781</v>
      </c>
      <c r="AC42" s="19">
        <v>159983.32999999999</v>
      </c>
      <c r="AD42" s="19">
        <f t="shared" si="45"/>
        <v>31996.665999999997</v>
      </c>
      <c r="AE42" s="20">
        <f t="shared" si="46"/>
        <v>191979.99599999998</v>
      </c>
      <c r="AF42" s="1">
        <f t="shared" si="47"/>
        <v>516.66667673716017</v>
      </c>
      <c r="AG42" s="2">
        <f t="shared" si="48"/>
        <v>620.00001208459219</v>
      </c>
      <c r="AH42" s="2">
        <v>171016.67</v>
      </c>
      <c r="AI42" s="2">
        <f t="shared" si="49"/>
        <v>34203.334000000003</v>
      </c>
      <c r="AJ42" s="3">
        <f t="shared" si="50"/>
        <v>205220.00400000002</v>
      </c>
      <c r="AK42" s="11">
        <f t="shared" si="51"/>
        <v>159983.32999999999</v>
      </c>
    </row>
    <row r="43" spans="1:37" s="34" customFormat="1" x14ac:dyDescent="0.3">
      <c r="A43" s="21">
        <v>38</v>
      </c>
      <c r="B43" s="27">
        <v>15332412</v>
      </c>
      <c r="C43" s="23" t="s">
        <v>53</v>
      </c>
      <c r="D43" s="24">
        <v>32</v>
      </c>
      <c r="E43" s="25">
        <f t="shared" si="28"/>
        <v>1350</v>
      </c>
      <c r="F43" s="26">
        <v>43200</v>
      </c>
      <c r="G43" s="1">
        <f t="shared" si="29"/>
        <v>0</v>
      </c>
      <c r="H43" s="2">
        <f t="shared" si="30"/>
        <v>0</v>
      </c>
      <c r="I43" s="2"/>
      <c r="J43" s="2">
        <f t="shared" si="31"/>
        <v>0</v>
      </c>
      <c r="K43" s="3">
        <f t="shared" si="32"/>
        <v>0</v>
      </c>
      <c r="L43" s="18">
        <f t="shared" si="33"/>
        <v>1079.1665625000001</v>
      </c>
      <c r="M43" s="19">
        <f t="shared" si="34"/>
        <v>1294.999875</v>
      </c>
      <c r="N43" s="19">
        <v>34533.33</v>
      </c>
      <c r="O43" s="19">
        <f t="shared" si="35"/>
        <v>6906.6660000000011</v>
      </c>
      <c r="P43" s="20">
        <f t="shared" si="52"/>
        <v>41439.995999999999</v>
      </c>
      <c r="Q43" s="1">
        <f t="shared" si="36"/>
        <v>0</v>
      </c>
      <c r="R43" s="2">
        <f t="shared" si="37"/>
        <v>0</v>
      </c>
      <c r="S43" s="2"/>
      <c r="T43" s="2">
        <f t="shared" si="38"/>
        <v>0</v>
      </c>
      <c r="U43" s="3">
        <f t="shared" si="39"/>
        <v>0</v>
      </c>
      <c r="V43" s="1">
        <f t="shared" si="40"/>
        <v>0</v>
      </c>
      <c r="W43" s="2">
        <f t="shared" si="41"/>
        <v>0</v>
      </c>
      <c r="X43" s="2"/>
      <c r="Y43" s="2">
        <f t="shared" si="42"/>
        <v>0</v>
      </c>
      <c r="Z43" s="3">
        <f t="shared" si="27"/>
        <v>0</v>
      </c>
      <c r="AA43" s="1">
        <f t="shared" si="43"/>
        <v>1125</v>
      </c>
      <c r="AB43" s="2">
        <f t="shared" si="44"/>
        <v>1350</v>
      </c>
      <c r="AC43" s="2">
        <v>36000</v>
      </c>
      <c r="AD43" s="2">
        <f t="shared" si="45"/>
        <v>7200</v>
      </c>
      <c r="AE43" s="3">
        <f t="shared" si="46"/>
        <v>43200</v>
      </c>
      <c r="AF43" s="1">
        <f t="shared" si="47"/>
        <v>1080</v>
      </c>
      <c r="AG43" s="2">
        <f t="shared" si="48"/>
        <v>1296</v>
      </c>
      <c r="AH43" s="2">
        <v>34560</v>
      </c>
      <c r="AI43" s="2">
        <f t="shared" si="49"/>
        <v>6912</v>
      </c>
      <c r="AJ43" s="3">
        <f t="shared" si="50"/>
        <v>41472</v>
      </c>
      <c r="AK43" s="33">
        <f t="shared" si="51"/>
        <v>34533.33</v>
      </c>
    </row>
    <row r="44" spans="1:37" s="12" customFormat="1" x14ac:dyDescent="0.3">
      <c r="A44" s="21">
        <v>39</v>
      </c>
      <c r="B44" s="27">
        <v>15332290</v>
      </c>
      <c r="C44" s="23" t="s">
        <v>54</v>
      </c>
      <c r="D44" s="24">
        <v>170</v>
      </c>
      <c r="E44" s="25">
        <f t="shared" si="28"/>
        <v>1350</v>
      </c>
      <c r="F44" s="26">
        <v>229500</v>
      </c>
      <c r="G44" s="1">
        <f t="shared" si="29"/>
        <v>0</v>
      </c>
      <c r="H44" s="2">
        <f t="shared" si="30"/>
        <v>0</v>
      </c>
      <c r="I44" s="2"/>
      <c r="J44" s="2">
        <f t="shared" si="31"/>
        <v>0</v>
      </c>
      <c r="K44" s="3">
        <f t="shared" si="32"/>
        <v>0</v>
      </c>
      <c r="L44" s="1">
        <f t="shared" si="33"/>
        <v>1125</v>
      </c>
      <c r="M44" s="2">
        <f t="shared" si="34"/>
        <v>1350</v>
      </c>
      <c r="N44" s="2">
        <v>191250</v>
      </c>
      <c r="O44" s="2">
        <f t="shared" si="35"/>
        <v>38250</v>
      </c>
      <c r="P44" s="3">
        <f t="shared" si="52"/>
        <v>229500</v>
      </c>
      <c r="Q44" s="1">
        <f t="shared" si="36"/>
        <v>0</v>
      </c>
      <c r="R44" s="2">
        <f t="shared" si="37"/>
        <v>0</v>
      </c>
      <c r="S44" s="2"/>
      <c r="T44" s="2">
        <f t="shared" si="38"/>
        <v>0</v>
      </c>
      <c r="U44" s="3">
        <f t="shared" si="39"/>
        <v>0</v>
      </c>
      <c r="V44" s="1">
        <f t="shared" si="40"/>
        <v>0</v>
      </c>
      <c r="W44" s="2">
        <f t="shared" si="41"/>
        <v>0</v>
      </c>
      <c r="X44" s="2"/>
      <c r="Y44" s="2">
        <f t="shared" si="42"/>
        <v>0</v>
      </c>
      <c r="Z44" s="3">
        <f t="shared" si="27"/>
        <v>0</v>
      </c>
      <c r="AA44" s="1">
        <f t="shared" si="43"/>
        <v>1083.3333529411766</v>
      </c>
      <c r="AB44" s="2">
        <f t="shared" si="44"/>
        <v>1300.0000235294119</v>
      </c>
      <c r="AC44" s="2">
        <v>184166.67</v>
      </c>
      <c r="AD44" s="2">
        <f t="shared" si="45"/>
        <v>36833.334000000003</v>
      </c>
      <c r="AE44" s="3">
        <f t="shared" si="46"/>
        <v>221000.00400000002</v>
      </c>
      <c r="AF44" s="18">
        <f t="shared" si="47"/>
        <v>1000</v>
      </c>
      <c r="AG44" s="19">
        <f t="shared" si="48"/>
        <v>1200</v>
      </c>
      <c r="AH44" s="19">
        <v>170000</v>
      </c>
      <c r="AI44" s="19">
        <f t="shared" si="49"/>
        <v>34000</v>
      </c>
      <c r="AJ44" s="20">
        <f t="shared" si="50"/>
        <v>204000</v>
      </c>
      <c r="AK44" s="11">
        <f t="shared" si="51"/>
        <v>170000</v>
      </c>
    </row>
    <row r="45" spans="1:37" s="12" customFormat="1" x14ac:dyDescent="0.3">
      <c r="A45" s="21">
        <v>40</v>
      </c>
      <c r="B45" s="35">
        <v>3221111</v>
      </c>
      <c r="C45" s="23" t="s">
        <v>55</v>
      </c>
      <c r="D45" s="24">
        <v>150</v>
      </c>
      <c r="E45" s="25">
        <f t="shared" si="28"/>
        <v>350</v>
      </c>
      <c r="F45" s="26">
        <v>52500</v>
      </c>
      <c r="G45" s="1">
        <f t="shared" si="29"/>
        <v>0</v>
      </c>
      <c r="H45" s="2">
        <f t="shared" si="30"/>
        <v>0</v>
      </c>
      <c r="I45" s="2"/>
      <c r="J45" s="2">
        <f t="shared" si="31"/>
        <v>0</v>
      </c>
      <c r="K45" s="3">
        <f t="shared" si="32"/>
        <v>0</v>
      </c>
      <c r="L45" s="1">
        <f t="shared" si="33"/>
        <v>275</v>
      </c>
      <c r="M45" s="2">
        <f t="shared" si="34"/>
        <v>330</v>
      </c>
      <c r="N45" s="2">
        <v>41250</v>
      </c>
      <c r="O45" s="2">
        <f t="shared" si="35"/>
        <v>8250</v>
      </c>
      <c r="P45" s="3">
        <f t="shared" si="52"/>
        <v>49500</v>
      </c>
      <c r="Q45" s="1">
        <f t="shared" si="36"/>
        <v>0</v>
      </c>
      <c r="R45" s="2">
        <f t="shared" si="37"/>
        <v>0</v>
      </c>
      <c r="S45" s="2"/>
      <c r="T45" s="2">
        <f t="shared" si="38"/>
        <v>0</v>
      </c>
      <c r="U45" s="3">
        <f t="shared" si="39"/>
        <v>0</v>
      </c>
      <c r="V45" s="18">
        <f t="shared" si="40"/>
        <v>159.16666666666666</v>
      </c>
      <c r="W45" s="19">
        <f t="shared" si="41"/>
        <v>191</v>
      </c>
      <c r="X45" s="19">
        <v>23875</v>
      </c>
      <c r="Y45" s="19">
        <f t="shared" si="42"/>
        <v>4775</v>
      </c>
      <c r="Z45" s="20">
        <f t="shared" si="27"/>
        <v>28650</v>
      </c>
      <c r="AA45" s="1">
        <f t="shared" si="43"/>
        <v>233.33333333333334</v>
      </c>
      <c r="AB45" s="2">
        <f t="shared" si="44"/>
        <v>280</v>
      </c>
      <c r="AC45" s="2">
        <v>35000</v>
      </c>
      <c r="AD45" s="2">
        <f t="shared" si="45"/>
        <v>7000</v>
      </c>
      <c r="AE45" s="3">
        <f t="shared" si="46"/>
        <v>42000</v>
      </c>
      <c r="AF45" s="1">
        <f t="shared" si="47"/>
        <v>250</v>
      </c>
      <c r="AG45" s="2">
        <f t="shared" si="48"/>
        <v>300</v>
      </c>
      <c r="AH45" s="2">
        <v>37500</v>
      </c>
      <c r="AI45" s="2">
        <f t="shared" si="49"/>
        <v>7500</v>
      </c>
      <c r="AJ45" s="3">
        <f t="shared" si="50"/>
        <v>45000</v>
      </c>
      <c r="AK45" s="11">
        <f t="shared" si="51"/>
        <v>23875</v>
      </c>
    </row>
    <row r="46" spans="1:37" s="12" customFormat="1" x14ac:dyDescent="0.3">
      <c r="A46" s="21">
        <v>41</v>
      </c>
      <c r="B46" s="27">
        <v>15872600</v>
      </c>
      <c r="C46" s="28" t="s">
        <v>56</v>
      </c>
      <c r="D46" s="24">
        <v>129</v>
      </c>
      <c r="E46" s="25">
        <f t="shared" si="28"/>
        <v>500</v>
      </c>
      <c r="F46" s="26">
        <v>64500</v>
      </c>
      <c r="G46" s="1">
        <f t="shared" si="29"/>
        <v>0</v>
      </c>
      <c r="H46" s="2">
        <f t="shared" si="30"/>
        <v>0</v>
      </c>
      <c r="I46" s="2"/>
      <c r="J46" s="2">
        <f t="shared" si="31"/>
        <v>0</v>
      </c>
      <c r="K46" s="3">
        <f t="shared" si="32"/>
        <v>0</v>
      </c>
      <c r="L46" s="1">
        <f t="shared" si="33"/>
        <v>416.66666666666669</v>
      </c>
      <c r="M46" s="2">
        <f t="shared" si="34"/>
        <v>500</v>
      </c>
      <c r="N46" s="2">
        <v>53750</v>
      </c>
      <c r="O46" s="2">
        <f t="shared" si="35"/>
        <v>10750</v>
      </c>
      <c r="P46" s="3">
        <f t="shared" si="52"/>
        <v>64500</v>
      </c>
      <c r="Q46" s="1">
        <f t="shared" si="36"/>
        <v>0</v>
      </c>
      <c r="R46" s="2">
        <f t="shared" si="37"/>
        <v>0</v>
      </c>
      <c r="S46" s="2"/>
      <c r="T46" s="2">
        <f t="shared" si="38"/>
        <v>0</v>
      </c>
      <c r="U46" s="3">
        <f t="shared" si="39"/>
        <v>0</v>
      </c>
      <c r="V46" s="1">
        <f t="shared" si="40"/>
        <v>0</v>
      </c>
      <c r="W46" s="2">
        <f t="shared" si="41"/>
        <v>0</v>
      </c>
      <c r="X46" s="2"/>
      <c r="Y46" s="2">
        <f t="shared" si="42"/>
        <v>0</v>
      </c>
      <c r="Z46" s="3">
        <f t="shared" si="27"/>
        <v>0</v>
      </c>
      <c r="AA46" s="1">
        <f t="shared" si="43"/>
        <v>416.66666666666669</v>
      </c>
      <c r="AB46" s="2">
        <f t="shared" si="44"/>
        <v>500</v>
      </c>
      <c r="AC46" s="2">
        <v>53750</v>
      </c>
      <c r="AD46" s="2">
        <f t="shared" si="45"/>
        <v>10750</v>
      </c>
      <c r="AE46" s="3">
        <f t="shared" si="46"/>
        <v>64500</v>
      </c>
      <c r="AF46" s="18">
        <f t="shared" si="47"/>
        <v>375</v>
      </c>
      <c r="AG46" s="19">
        <f t="shared" si="48"/>
        <v>450</v>
      </c>
      <c r="AH46" s="19">
        <v>48375</v>
      </c>
      <c r="AI46" s="19">
        <f t="shared" si="49"/>
        <v>9675</v>
      </c>
      <c r="AJ46" s="20">
        <f t="shared" si="50"/>
        <v>58050</v>
      </c>
      <c r="AK46" s="11">
        <f t="shared" si="51"/>
        <v>48375</v>
      </c>
    </row>
    <row r="47" spans="1:37" s="12" customFormat="1" x14ac:dyDescent="0.3">
      <c r="A47" s="21">
        <v>42</v>
      </c>
      <c r="B47" s="27">
        <v>15821500</v>
      </c>
      <c r="C47" s="23" t="s">
        <v>57</v>
      </c>
      <c r="D47" s="24">
        <v>130</v>
      </c>
      <c r="E47" s="25">
        <f t="shared" si="28"/>
        <v>1400</v>
      </c>
      <c r="F47" s="26">
        <v>182000</v>
      </c>
      <c r="G47" s="1">
        <f t="shared" si="29"/>
        <v>0</v>
      </c>
      <c r="H47" s="2">
        <f t="shared" si="30"/>
        <v>0</v>
      </c>
      <c r="I47" s="2"/>
      <c r="J47" s="2">
        <f t="shared" si="31"/>
        <v>0</v>
      </c>
      <c r="K47" s="3">
        <f t="shared" si="32"/>
        <v>0</v>
      </c>
      <c r="L47" s="1">
        <f t="shared" si="33"/>
        <v>1166.6666923076923</v>
      </c>
      <c r="M47" s="2">
        <f t="shared" si="34"/>
        <v>1400.000030769231</v>
      </c>
      <c r="N47" s="2">
        <v>151666.67000000001</v>
      </c>
      <c r="O47" s="2">
        <f t="shared" si="35"/>
        <v>30333.334000000003</v>
      </c>
      <c r="P47" s="3">
        <f t="shared" si="52"/>
        <v>182000.00400000002</v>
      </c>
      <c r="Q47" s="1">
        <f t="shared" si="36"/>
        <v>0</v>
      </c>
      <c r="R47" s="2">
        <f t="shared" si="37"/>
        <v>0</v>
      </c>
      <c r="S47" s="2"/>
      <c r="T47" s="2">
        <f t="shared" si="38"/>
        <v>0</v>
      </c>
      <c r="U47" s="3">
        <f t="shared" si="39"/>
        <v>0</v>
      </c>
      <c r="V47" s="1">
        <f t="shared" si="40"/>
        <v>0</v>
      </c>
      <c r="W47" s="2">
        <f t="shared" si="41"/>
        <v>0</v>
      </c>
      <c r="X47" s="2"/>
      <c r="Y47" s="2">
        <f t="shared" si="42"/>
        <v>0</v>
      </c>
      <c r="Z47" s="3">
        <f t="shared" si="27"/>
        <v>0</v>
      </c>
      <c r="AA47" s="1">
        <f t="shared" si="43"/>
        <v>1166.6666923076923</v>
      </c>
      <c r="AB47" s="2">
        <f t="shared" si="44"/>
        <v>1400.000030769231</v>
      </c>
      <c r="AC47" s="2">
        <v>151666.67000000001</v>
      </c>
      <c r="AD47" s="2">
        <f t="shared" si="45"/>
        <v>30333.334000000003</v>
      </c>
      <c r="AE47" s="3">
        <f t="shared" si="46"/>
        <v>182000.00400000002</v>
      </c>
      <c r="AF47" s="18">
        <f t="shared" si="47"/>
        <v>1041.6666923076923</v>
      </c>
      <c r="AG47" s="19">
        <f t="shared" si="48"/>
        <v>1250.000030769231</v>
      </c>
      <c r="AH47" s="19">
        <v>135416.67000000001</v>
      </c>
      <c r="AI47" s="19">
        <f t="shared" si="49"/>
        <v>27083.334000000003</v>
      </c>
      <c r="AJ47" s="20">
        <f t="shared" si="50"/>
        <v>162500.00400000002</v>
      </c>
      <c r="AK47" s="11">
        <f t="shared" si="51"/>
        <v>135416.67000000001</v>
      </c>
    </row>
    <row r="48" spans="1:37" s="12" customFormat="1" x14ac:dyDescent="0.3">
      <c r="A48" s="21">
        <v>43</v>
      </c>
      <c r="B48" s="27">
        <v>3221124</v>
      </c>
      <c r="C48" s="23" t="s">
        <v>58</v>
      </c>
      <c r="D48" s="24">
        <v>185</v>
      </c>
      <c r="E48" s="25">
        <f t="shared" si="28"/>
        <v>450</v>
      </c>
      <c r="F48" s="26">
        <v>83250</v>
      </c>
      <c r="G48" s="1">
        <f t="shared" si="29"/>
        <v>0</v>
      </c>
      <c r="H48" s="2">
        <f t="shared" si="30"/>
        <v>0</v>
      </c>
      <c r="I48" s="2"/>
      <c r="J48" s="2">
        <f t="shared" si="31"/>
        <v>0</v>
      </c>
      <c r="K48" s="3">
        <f t="shared" si="32"/>
        <v>0</v>
      </c>
      <c r="L48" s="1">
        <f t="shared" si="33"/>
        <v>366.66664864864867</v>
      </c>
      <c r="M48" s="2">
        <f t="shared" si="34"/>
        <v>439.99997837837839</v>
      </c>
      <c r="N48" s="2">
        <v>67833.33</v>
      </c>
      <c r="O48" s="2">
        <f t="shared" si="35"/>
        <v>13566.666000000001</v>
      </c>
      <c r="P48" s="3">
        <f t="shared" si="52"/>
        <v>81399.995999999999</v>
      </c>
      <c r="Q48" s="1">
        <f t="shared" si="36"/>
        <v>0</v>
      </c>
      <c r="R48" s="2">
        <f t="shared" si="37"/>
        <v>0</v>
      </c>
      <c r="S48" s="2"/>
      <c r="T48" s="2">
        <f t="shared" si="38"/>
        <v>0</v>
      </c>
      <c r="U48" s="3">
        <f t="shared" si="39"/>
        <v>0</v>
      </c>
      <c r="V48" s="1">
        <f t="shared" si="40"/>
        <v>0</v>
      </c>
      <c r="W48" s="2">
        <f t="shared" si="41"/>
        <v>0</v>
      </c>
      <c r="X48" s="2"/>
      <c r="Y48" s="2">
        <f t="shared" si="42"/>
        <v>0</v>
      </c>
      <c r="Z48" s="3">
        <f t="shared" si="27"/>
        <v>0</v>
      </c>
      <c r="AA48" s="1">
        <f t="shared" si="43"/>
        <v>291.66664864864867</v>
      </c>
      <c r="AB48" s="2">
        <f t="shared" si="44"/>
        <v>349.99997837837839</v>
      </c>
      <c r="AC48" s="2">
        <v>53958.33</v>
      </c>
      <c r="AD48" s="2">
        <f t="shared" si="45"/>
        <v>10791.666000000001</v>
      </c>
      <c r="AE48" s="3">
        <f t="shared" si="46"/>
        <v>64749.995999999999</v>
      </c>
      <c r="AF48" s="18">
        <f t="shared" si="47"/>
        <v>250</v>
      </c>
      <c r="AG48" s="19">
        <f t="shared" si="48"/>
        <v>300</v>
      </c>
      <c r="AH48" s="19">
        <v>46250</v>
      </c>
      <c r="AI48" s="19">
        <f t="shared" si="49"/>
        <v>9250</v>
      </c>
      <c r="AJ48" s="20">
        <f t="shared" si="50"/>
        <v>55500</v>
      </c>
      <c r="AK48" s="11">
        <f t="shared" si="51"/>
        <v>46250</v>
      </c>
    </row>
    <row r="49" spans="1:37" s="12" customFormat="1" x14ac:dyDescent="0.3">
      <c r="A49" s="21">
        <v>44</v>
      </c>
      <c r="B49" s="27">
        <v>3221124</v>
      </c>
      <c r="C49" s="23" t="s">
        <v>59</v>
      </c>
      <c r="D49" s="24">
        <v>210</v>
      </c>
      <c r="E49" s="25">
        <f t="shared" si="28"/>
        <v>250</v>
      </c>
      <c r="F49" s="26">
        <v>52500</v>
      </c>
      <c r="G49" s="1">
        <f t="shared" si="29"/>
        <v>0</v>
      </c>
      <c r="H49" s="2">
        <f t="shared" si="30"/>
        <v>0</v>
      </c>
      <c r="I49" s="2"/>
      <c r="J49" s="2">
        <f t="shared" si="31"/>
        <v>0</v>
      </c>
      <c r="K49" s="3">
        <f t="shared" si="32"/>
        <v>0</v>
      </c>
      <c r="L49" s="1">
        <f t="shared" si="33"/>
        <v>191.66666666666666</v>
      </c>
      <c r="M49" s="2">
        <f t="shared" si="34"/>
        <v>230</v>
      </c>
      <c r="N49" s="2">
        <v>40250</v>
      </c>
      <c r="O49" s="2">
        <f t="shared" si="35"/>
        <v>8050</v>
      </c>
      <c r="P49" s="3">
        <f t="shared" si="52"/>
        <v>48300</v>
      </c>
      <c r="Q49" s="1">
        <f t="shared" si="36"/>
        <v>0</v>
      </c>
      <c r="R49" s="2">
        <f t="shared" si="37"/>
        <v>0</v>
      </c>
      <c r="S49" s="2"/>
      <c r="T49" s="2">
        <f t="shared" si="38"/>
        <v>0</v>
      </c>
      <c r="U49" s="3">
        <f t="shared" si="39"/>
        <v>0</v>
      </c>
      <c r="V49" s="1">
        <f t="shared" si="40"/>
        <v>150.83333333333334</v>
      </c>
      <c r="W49" s="2">
        <f t="shared" si="41"/>
        <v>181</v>
      </c>
      <c r="X49" s="2">
        <v>31675</v>
      </c>
      <c r="Y49" s="2">
        <f t="shared" si="42"/>
        <v>6335</v>
      </c>
      <c r="Z49" s="3">
        <f t="shared" si="27"/>
        <v>38010</v>
      </c>
      <c r="AA49" s="1">
        <f t="shared" si="43"/>
        <v>208.33333333333334</v>
      </c>
      <c r="AB49" s="2">
        <f t="shared" si="44"/>
        <v>250</v>
      </c>
      <c r="AC49" s="2">
        <v>43750</v>
      </c>
      <c r="AD49" s="2">
        <f t="shared" si="45"/>
        <v>8750</v>
      </c>
      <c r="AE49" s="3">
        <f t="shared" si="46"/>
        <v>52500</v>
      </c>
      <c r="AF49" s="18">
        <f t="shared" si="47"/>
        <v>150</v>
      </c>
      <c r="AG49" s="19">
        <f t="shared" si="48"/>
        <v>180</v>
      </c>
      <c r="AH49" s="19">
        <v>31500</v>
      </c>
      <c r="AI49" s="19">
        <f t="shared" si="49"/>
        <v>6300</v>
      </c>
      <c r="AJ49" s="20">
        <f t="shared" si="50"/>
        <v>37800</v>
      </c>
      <c r="AK49" s="11">
        <f t="shared" si="51"/>
        <v>31500</v>
      </c>
    </row>
    <row r="50" spans="1:37" s="12" customFormat="1" x14ac:dyDescent="0.3">
      <c r="A50" s="21">
        <v>45</v>
      </c>
      <c r="B50" s="27">
        <v>3221124</v>
      </c>
      <c r="C50" s="23" t="s">
        <v>60</v>
      </c>
      <c r="D50" s="24">
        <v>135</v>
      </c>
      <c r="E50" s="25">
        <f t="shared" si="28"/>
        <v>300</v>
      </c>
      <c r="F50" s="26">
        <v>40500</v>
      </c>
      <c r="G50" s="1">
        <f t="shared" si="29"/>
        <v>0</v>
      </c>
      <c r="H50" s="2">
        <f t="shared" si="30"/>
        <v>0</v>
      </c>
      <c r="I50" s="2"/>
      <c r="J50" s="2">
        <f t="shared" si="31"/>
        <v>0</v>
      </c>
      <c r="K50" s="3">
        <f t="shared" si="32"/>
        <v>0</v>
      </c>
      <c r="L50" s="1">
        <f t="shared" si="33"/>
        <v>0</v>
      </c>
      <c r="M50" s="2">
        <f t="shared" si="34"/>
        <v>0</v>
      </c>
      <c r="N50" s="2"/>
      <c r="O50" s="2">
        <f t="shared" si="35"/>
        <v>0</v>
      </c>
      <c r="P50" s="3"/>
      <c r="Q50" s="1">
        <f t="shared" si="36"/>
        <v>0</v>
      </c>
      <c r="R50" s="2">
        <f t="shared" si="37"/>
        <v>0</v>
      </c>
      <c r="S50" s="2"/>
      <c r="T50" s="2">
        <f t="shared" si="38"/>
        <v>0</v>
      </c>
      <c r="U50" s="3">
        <f t="shared" si="39"/>
        <v>0</v>
      </c>
      <c r="V50" s="1">
        <f t="shared" si="40"/>
        <v>225.83703703703705</v>
      </c>
      <c r="W50" s="2">
        <f t="shared" si="41"/>
        <v>271.00740740740741</v>
      </c>
      <c r="X50" s="2">
        <v>30488</v>
      </c>
      <c r="Y50" s="2">
        <f t="shared" si="42"/>
        <v>6097.6</v>
      </c>
      <c r="Z50" s="3">
        <v>36586</v>
      </c>
      <c r="AA50" s="1">
        <f t="shared" si="43"/>
        <v>250</v>
      </c>
      <c r="AB50" s="2">
        <f t="shared" si="44"/>
        <v>300</v>
      </c>
      <c r="AC50" s="2">
        <v>33750</v>
      </c>
      <c r="AD50" s="2">
        <f t="shared" si="45"/>
        <v>6750</v>
      </c>
      <c r="AE50" s="3">
        <f t="shared" si="46"/>
        <v>40500</v>
      </c>
      <c r="AF50" s="18">
        <f t="shared" si="47"/>
        <v>208.33333333333334</v>
      </c>
      <c r="AG50" s="19">
        <f t="shared" si="48"/>
        <v>250</v>
      </c>
      <c r="AH50" s="19">
        <v>28125</v>
      </c>
      <c r="AI50" s="19">
        <f t="shared" si="49"/>
        <v>5625</v>
      </c>
      <c r="AJ50" s="20">
        <f t="shared" si="50"/>
        <v>33750</v>
      </c>
      <c r="AK50" s="11">
        <f t="shared" si="51"/>
        <v>28125</v>
      </c>
    </row>
    <row r="51" spans="1:37" s="12" customFormat="1" x14ac:dyDescent="0.3">
      <c r="A51" s="21">
        <v>46</v>
      </c>
      <c r="B51" s="22" t="s">
        <v>95</v>
      </c>
      <c r="C51" s="23" t="s">
        <v>61</v>
      </c>
      <c r="D51" s="24">
        <v>47</v>
      </c>
      <c r="E51" s="25">
        <f t="shared" si="28"/>
        <v>1300</v>
      </c>
      <c r="F51" s="26">
        <v>61100</v>
      </c>
      <c r="G51" s="1">
        <f t="shared" si="29"/>
        <v>0</v>
      </c>
      <c r="H51" s="2">
        <f t="shared" si="30"/>
        <v>0</v>
      </c>
      <c r="I51" s="2"/>
      <c r="J51" s="2">
        <f t="shared" si="31"/>
        <v>0</v>
      </c>
      <c r="K51" s="3">
        <f t="shared" si="32"/>
        <v>0</v>
      </c>
      <c r="L51" s="1">
        <f t="shared" si="33"/>
        <v>958.34042553191489</v>
      </c>
      <c r="M51" s="2">
        <f t="shared" si="34"/>
        <v>1150.0085106382978</v>
      </c>
      <c r="N51" s="2">
        <v>45042</v>
      </c>
      <c r="O51" s="2">
        <f t="shared" si="35"/>
        <v>9008.4</v>
      </c>
      <c r="P51" s="3">
        <f t="shared" ref="P51:P70" si="53">+O51+N51</f>
        <v>54050.400000000001</v>
      </c>
      <c r="Q51" s="1">
        <f t="shared" si="36"/>
        <v>0</v>
      </c>
      <c r="R51" s="2">
        <f t="shared" si="37"/>
        <v>0</v>
      </c>
      <c r="S51" s="2"/>
      <c r="T51" s="2">
        <f t="shared" si="38"/>
        <v>0</v>
      </c>
      <c r="U51" s="3">
        <f t="shared" si="39"/>
        <v>0</v>
      </c>
      <c r="V51" s="18">
        <f t="shared" si="40"/>
        <v>832.51063829787233</v>
      </c>
      <c r="W51" s="19">
        <f t="shared" si="41"/>
        <v>999.02127659574467</v>
      </c>
      <c r="X51" s="19">
        <v>39128</v>
      </c>
      <c r="Y51" s="19">
        <f t="shared" si="42"/>
        <v>7825.6</v>
      </c>
      <c r="Z51" s="20">
        <v>46954</v>
      </c>
      <c r="AA51" s="1">
        <f t="shared" si="43"/>
        <v>1000</v>
      </c>
      <c r="AB51" s="2">
        <f t="shared" si="44"/>
        <v>1200</v>
      </c>
      <c r="AC51" s="2">
        <v>47000</v>
      </c>
      <c r="AD51" s="2">
        <f t="shared" si="45"/>
        <v>9400</v>
      </c>
      <c r="AE51" s="3">
        <f t="shared" si="46"/>
        <v>56400</v>
      </c>
      <c r="AF51" s="1">
        <f t="shared" si="47"/>
        <v>1066.666595744681</v>
      </c>
      <c r="AG51" s="2">
        <f t="shared" si="48"/>
        <v>1279.999914893617</v>
      </c>
      <c r="AH51" s="2">
        <v>50133.33</v>
      </c>
      <c r="AI51" s="2">
        <f t="shared" si="49"/>
        <v>10026.666000000001</v>
      </c>
      <c r="AJ51" s="3">
        <f t="shared" si="50"/>
        <v>60159.995999999999</v>
      </c>
      <c r="AK51" s="11">
        <f t="shared" si="51"/>
        <v>39128</v>
      </c>
    </row>
    <row r="52" spans="1:37" s="12" customFormat="1" x14ac:dyDescent="0.3">
      <c r="A52" s="21">
        <v>47</v>
      </c>
      <c r="B52" s="27">
        <v>15821500</v>
      </c>
      <c r="C52" s="23" t="s">
        <v>62</v>
      </c>
      <c r="D52" s="24">
        <v>250</v>
      </c>
      <c r="E52" s="25">
        <f t="shared" si="28"/>
        <v>1200</v>
      </c>
      <c r="F52" s="26">
        <v>300000</v>
      </c>
      <c r="G52" s="1">
        <f t="shared" si="29"/>
        <v>0</v>
      </c>
      <c r="H52" s="2">
        <f t="shared" si="30"/>
        <v>0</v>
      </c>
      <c r="I52" s="2"/>
      <c r="J52" s="2">
        <f t="shared" si="31"/>
        <v>0</v>
      </c>
      <c r="K52" s="3">
        <f t="shared" si="32"/>
        <v>0</v>
      </c>
      <c r="L52" s="1">
        <f t="shared" si="33"/>
        <v>958.33331999999996</v>
      </c>
      <c r="M52" s="2">
        <f t="shared" si="34"/>
        <v>1149.999984</v>
      </c>
      <c r="N52" s="2">
        <v>239583.33</v>
      </c>
      <c r="O52" s="2">
        <f t="shared" si="35"/>
        <v>47916.665999999997</v>
      </c>
      <c r="P52" s="3">
        <f t="shared" si="53"/>
        <v>287499.99599999998</v>
      </c>
      <c r="Q52" s="1">
        <f t="shared" si="36"/>
        <v>0</v>
      </c>
      <c r="R52" s="2">
        <f t="shared" si="37"/>
        <v>0</v>
      </c>
      <c r="S52" s="2"/>
      <c r="T52" s="2">
        <f t="shared" si="38"/>
        <v>0</v>
      </c>
      <c r="U52" s="3">
        <f t="shared" si="39"/>
        <v>0</v>
      </c>
      <c r="V52" s="18">
        <f t="shared" si="40"/>
        <v>675.00400000000002</v>
      </c>
      <c r="W52" s="19">
        <f t="shared" si="41"/>
        <v>810.00400000000002</v>
      </c>
      <c r="X52" s="19">
        <v>168751</v>
      </c>
      <c r="Y52" s="19">
        <f t="shared" si="42"/>
        <v>33750.200000000004</v>
      </c>
      <c r="Z52" s="20">
        <v>202501</v>
      </c>
      <c r="AA52" s="1">
        <f t="shared" si="43"/>
        <v>958.33331999999996</v>
      </c>
      <c r="AB52" s="2">
        <f t="shared" si="44"/>
        <v>1149.999984</v>
      </c>
      <c r="AC52" s="2">
        <v>239583.33</v>
      </c>
      <c r="AD52" s="2">
        <f t="shared" si="45"/>
        <v>47916.665999999997</v>
      </c>
      <c r="AE52" s="3">
        <f t="shared" si="46"/>
        <v>287499.99599999998</v>
      </c>
      <c r="AF52" s="1">
        <f t="shared" si="47"/>
        <v>916.66668000000004</v>
      </c>
      <c r="AG52" s="2">
        <f t="shared" si="48"/>
        <v>1100.000016</v>
      </c>
      <c r="AH52" s="2">
        <v>229166.67</v>
      </c>
      <c r="AI52" s="2">
        <f t="shared" si="49"/>
        <v>45833.334000000003</v>
      </c>
      <c r="AJ52" s="3">
        <f t="shared" si="50"/>
        <v>275000.00400000002</v>
      </c>
      <c r="AK52" s="11">
        <f t="shared" si="51"/>
        <v>168751</v>
      </c>
    </row>
    <row r="53" spans="1:37" s="12" customFormat="1" x14ac:dyDescent="0.3">
      <c r="A53" s="21">
        <v>48</v>
      </c>
      <c r="B53" s="22" t="s">
        <v>96</v>
      </c>
      <c r="C53" s="23" t="s">
        <v>63</v>
      </c>
      <c r="D53" s="24">
        <v>212</v>
      </c>
      <c r="E53" s="25">
        <f t="shared" si="28"/>
        <v>1375</v>
      </c>
      <c r="F53" s="26">
        <v>291500</v>
      </c>
      <c r="G53" s="1">
        <f t="shared" si="29"/>
        <v>0</v>
      </c>
      <c r="H53" s="2">
        <f t="shared" si="30"/>
        <v>0</v>
      </c>
      <c r="I53" s="2"/>
      <c r="J53" s="2">
        <f t="shared" si="31"/>
        <v>0</v>
      </c>
      <c r="K53" s="3">
        <f t="shared" si="32"/>
        <v>0</v>
      </c>
      <c r="L53" s="1">
        <f t="shared" si="33"/>
        <v>1083.3333490566038</v>
      </c>
      <c r="M53" s="2">
        <f t="shared" si="34"/>
        <v>1300.0000188679246</v>
      </c>
      <c r="N53" s="2">
        <v>229666.67</v>
      </c>
      <c r="O53" s="2">
        <f t="shared" si="35"/>
        <v>45933.334000000003</v>
      </c>
      <c r="P53" s="3">
        <f t="shared" si="53"/>
        <v>275600.00400000002</v>
      </c>
      <c r="Q53" s="1">
        <f t="shared" si="36"/>
        <v>0</v>
      </c>
      <c r="R53" s="2">
        <f t="shared" si="37"/>
        <v>0</v>
      </c>
      <c r="S53" s="2"/>
      <c r="T53" s="2">
        <f t="shared" si="38"/>
        <v>0</v>
      </c>
      <c r="U53" s="3">
        <f t="shared" si="39"/>
        <v>0</v>
      </c>
      <c r="V53" s="1">
        <f t="shared" si="40"/>
        <v>0</v>
      </c>
      <c r="W53" s="2">
        <f t="shared" si="41"/>
        <v>0</v>
      </c>
      <c r="X53" s="2"/>
      <c r="Y53" s="2">
        <f t="shared" si="42"/>
        <v>0</v>
      </c>
      <c r="Z53" s="3">
        <f t="shared" ref="Z53:Z70" si="54">+Y53+X53</f>
        <v>0</v>
      </c>
      <c r="AA53" s="18">
        <f t="shared" si="43"/>
        <v>1033.3333490566038</v>
      </c>
      <c r="AB53" s="19">
        <f t="shared" si="44"/>
        <v>1240.0000188679246</v>
      </c>
      <c r="AC53" s="19">
        <v>219066.67</v>
      </c>
      <c r="AD53" s="19">
        <f t="shared" si="45"/>
        <v>43813.334000000003</v>
      </c>
      <c r="AE53" s="20">
        <f t="shared" si="46"/>
        <v>262880.00400000002</v>
      </c>
      <c r="AF53" s="1">
        <f t="shared" si="47"/>
        <v>1125</v>
      </c>
      <c r="AG53" s="2">
        <f t="shared" si="48"/>
        <v>1350</v>
      </c>
      <c r="AH53" s="2">
        <v>238500</v>
      </c>
      <c r="AI53" s="2">
        <f t="shared" si="49"/>
        <v>47700</v>
      </c>
      <c r="AJ53" s="3">
        <f t="shared" si="50"/>
        <v>286200</v>
      </c>
      <c r="AK53" s="11">
        <f t="shared" si="51"/>
        <v>219066.67</v>
      </c>
    </row>
    <row r="54" spans="1:37" s="12" customFormat="1" x14ac:dyDescent="0.3">
      <c r="A54" s="21">
        <v>49</v>
      </c>
      <c r="B54" s="27">
        <v>15531100</v>
      </c>
      <c r="C54" s="23" t="s">
        <v>64</v>
      </c>
      <c r="D54" s="24">
        <v>213</v>
      </c>
      <c r="E54" s="25">
        <f t="shared" si="28"/>
        <v>4550</v>
      </c>
      <c r="F54" s="26">
        <v>969150</v>
      </c>
      <c r="G54" s="1">
        <f t="shared" si="29"/>
        <v>0</v>
      </c>
      <c r="H54" s="2">
        <f t="shared" si="30"/>
        <v>0</v>
      </c>
      <c r="I54" s="2"/>
      <c r="J54" s="2">
        <f t="shared" si="31"/>
        <v>0</v>
      </c>
      <c r="K54" s="3">
        <f t="shared" si="32"/>
        <v>0</v>
      </c>
      <c r="L54" s="1">
        <f t="shared" si="33"/>
        <v>3650</v>
      </c>
      <c r="M54" s="2">
        <f t="shared" si="34"/>
        <v>4380</v>
      </c>
      <c r="N54" s="2">
        <v>777450</v>
      </c>
      <c r="O54" s="2">
        <f t="shared" si="35"/>
        <v>155490</v>
      </c>
      <c r="P54" s="3">
        <f t="shared" si="53"/>
        <v>932940</v>
      </c>
      <c r="Q54" s="1">
        <f t="shared" si="36"/>
        <v>0</v>
      </c>
      <c r="R54" s="2">
        <f t="shared" si="37"/>
        <v>0</v>
      </c>
      <c r="S54" s="2"/>
      <c r="T54" s="2">
        <f t="shared" si="38"/>
        <v>0</v>
      </c>
      <c r="U54" s="3">
        <f t="shared" si="39"/>
        <v>0</v>
      </c>
      <c r="V54" s="1">
        <f t="shared" si="40"/>
        <v>0</v>
      </c>
      <c r="W54" s="2">
        <f t="shared" si="41"/>
        <v>0</v>
      </c>
      <c r="X54" s="2"/>
      <c r="Y54" s="2">
        <f t="shared" si="42"/>
        <v>0</v>
      </c>
      <c r="Z54" s="3">
        <f t="shared" si="54"/>
        <v>0</v>
      </c>
      <c r="AA54" s="18">
        <f t="shared" si="43"/>
        <v>3500</v>
      </c>
      <c r="AB54" s="19">
        <f t="shared" si="44"/>
        <v>4200</v>
      </c>
      <c r="AC54" s="19">
        <v>745500</v>
      </c>
      <c r="AD54" s="19">
        <f t="shared" si="45"/>
        <v>149100</v>
      </c>
      <c r="AE54" s="20">
        <f t="shared" si="46"/>
        <v>894600</v>
      </c>
      <c r="AF54" s="1">
        <f t="shared" si="47"/>
        <v>3583.3333333333335</v>
      </c>
      <c r="AG54" s="2">
        <f t="shared" si="48"/>
        <v>4300</v>
      </c>
      <c r="AH54" s="2">
        <v>763250</v>
      </c>
      <c r="AI54" s="2">
        <f t="shared" si="49"/>
        <v>152650</v>
      </c>
      <c r="AJ54" s="3">
        <f t="shared" si="50"/>
        <v>915900</v>
      </c>
      <c r="AK54" s="11">
        <f t="shared" si="51"/>
        <v>745500</v>
      </c>
    </row>
    <row r="55" spans="1:37" s="12" customFormat="1" x14ac:dyDescent="0.3">
      <c r="A55" s="21">
        <v>50</v>
      </c>
      <c r="B55" s="27">
        <v>15542100</v>
      </c>
      <c r="C55" s="23" t="s">
        <v>65</v>
      </c>
      <c r="D55" s="24">
        <v>390</v>
      </c>
      <c r="E55" s="25">
        <f t="shared" si="28"/>
        <v>2775</v>
      </c>
      <c r="F55" s="26">
        <v>1082250</v>
      </c>
      <c r="G55" s="1">
        <f t="shared" si="29"/>
        <v>0</v>
      </c>
      <c r="H55" s="2">
        <f t="shared" si="30"/>
        <v>0</v>
      </c>
      <c r="I55" s="2"/>
      <c r="J55" s="2">
        <f t="shared" si="31"/>
        <v>0</v>
      </c>
      <c r="K55" s="3">
        <f t="shared" si="32"/>
        <v>0</v>
      </c>
      <c r="L55" s="1">
        <f t="shared" si="33"/>
        <v>2312.5</v>
      </c>
      <c r="M55" s="2">
        <f t="shared" si="34"/>
        <v>2775</v>
      </c>
      <c r="N55" s="2">
        <v>901875</v>
      </c>
      <c r="O55" s="2">
        <f t="shared" si="35"/>
        <v>180375</v>
      </c>
      <c r="P55" s="3">
        <f t="shared" si="53"/>
        <v>1082250</v>
      </c>
      <c r="Q55" s="1">
        <f t="shared" si="36"/>
        <v>0</v>
      </c>
      <c r="R55" s="2">
        <f t="shared" si="37"/>
        <v>0</v>
      </c>
      <c r="S55" s="2"/>
      <c r="T55" s="2">
        <f t="shared" si="38"/>
        <v>0</v>
      </c>
      <c r="U55" s="3">
        <f t="shared" si="39"/>
        <v>0</v>
      </c>
      <c r="V55" s="1">
        <f t="shared" si="40"/>
        <v>0</v>
      </c>
      <c r="W55" s="2">
        <f t="shared" si="41"/>
        <v>0</v>
      </c>
      <c r="X55" s="2"/>
      <c r="Y55" s="2">
        <f t="shared" si="42"/>
        <v>0</v>
      </c>
      <c r="Z55" s="3">
        <f t="shared" si="54"/>
        <v>0</v>
      </c>
      <c r="AA55" s="18">
        <f t="shared" si="43"/>
        <v>2083.3333333333335</v>
      </c>
      <c r="AB55" s="19">
        <f t="shared" si="44"/>
        <v>2500</v>
      </c>
      <c r="AC55" s="19">
        <v>812500</v>
      </c>
      <c r="AD55" s="19">
        <f t="shared" si="45"/>
        <v>162500</v>
      </c>
      <c r="AE55" s="20">
        <f t="shared" si="46"/>
        <v>975000</v>
      </c>
      <c r="AF55" s="1">
        <f t="shared" si="47"/>
        <v>2500</v>
      </c>
      <c r="AG55" s="2">
        <f t="shared" si="48"/>
        <v>3000</v>
      </c>
      <c r="AH55" s="2">
        <v>975000</v>
      </c>
      <c r="AI55" s="2">
        <f t="shared" si="49"/>
        <v>195000</v>
      </c>
      <c r="AJ55" s="3">
        <f t="shared" si="50"/>
        <v>1170000</v>
      </c>
      <c r="AK55" s="11">
        <f t="shared" si="51"/>
        <v>812500</v>
      </c>
    </row>
    <row r="56" spans="1:37" s="12" customFormat="1" x14ac:dyDescent="0.3">
      <c r="A56" s="21">
        <v>51</v>
      </c>
      <c r="B56" s="27">
        <v>15511100</v>
      </c>
      <c r="C56" s="23" t="s">
        <v>66</v>
      </c>
      <c r="D56" s="24">
        <v>230</v>
      </c>
      <c r="E56" s="25">
        <f t="shared" si="28"/>
        <v>550</v>
      </c>
      <c r="F56" s="26">
        <v>126500</v>
      </c>
      <c r="G56" s="1">
        <f t="shared" si="29"/>
        <v>0</v>
      </c>
      <c r="H56" s="2">
        <f t="shared" si="30"/>
        <v>0</v>
      </c>
      <c r="I56" s="2"/>
      <c r="J56" s="2">
        <f t="shared" si="31"/>
        <v>0</v>
      </c>
      <c r="K56" s="3">
        <f t="shared" si="32"/>
        <v>0</v>
      </c>
      <c r="L56" s="18">
        <f t="shared" si="33"/>
        <v>383.33334782608694</v>
      </c>
      <c r="M56" s="19">
        <f t="shared" si="34"/>
        <v>460.00001739130437</v>
      </c>
      <c r="N56" s="19">
        <v>88166.67</v>
      </c>
      <c r="O56" s="19">
        <f t="shared" si="35"/>
        <v>17633.333999999999</v>
      </c>
      <c r="P56" s="20">
        <f t="shared" si="53"/>
        <v>105800.004</v>
      </c>
      <c r="Q56" s="1">
        <f t="shared" si="36"/>
        <v>0</v>
      </c>
      <c r="R56" s="2">
        <f t="shared" si="37"/>
        <v>0</v>
      </c>
      <c r="S56" s="2"/>
      <c r="T56" s="2">
        <f t="shared" si="38"/>
        <v>0</v>
      </c>
      <c r="U56" s="3">
        <f t="shared" si="39"/>
        <v>0</v>
      </c>
      <c r="V56" s="1">
        <f t="shared" si="40"/>
        <v>0</v>
      </c>
      <c r="W56" s="2">
        <f t="shared" si="41"/>
        <v>0</v>
      </c>
      <c r="X56" s="2"/>
      <c r="Y56" s="2">
        <f t="shared" si="42"/>
        <v>0</v>
      </c>
      <c r="Z56" s="3">
        <f t="shared" si="54"/>
        <v>0</v>
      </c>
      <c r="AA56" s="1">
        <f t="shared" si="43"/>
        <v>420.83334782608694</v>
      </c>
      <c r="AB56" s="2">
        <f t="shared" si="44"/>
        <v>505.00001739130437</v>
      </c>
      <c r="AC56" s="2">
        <v>96791.67</v>
      </c>
      <c r="AD56" s="2">
        <f t="shared" si="45"/>
        <v>19358.333999999999</v>
      </c>
      <c r="AE56" s="3">
        <f t="shared" si="46"/>
        <v>116150.004</v>
      </c>
      <c r="AF56" s="1">
        <f t="shared" si="47"/>
        <v>416.66665217391306</v>
      </c>
      <c r="AG56" s="2">
        <f t="shared" si="48"/>
        <v>499.99998260869563</v>
      </c>
      <c r="AH56" s="2">
        <v>95833.33</v>
      </c>
      <c r="AI56" s="2">
        <f t="shared" si="49"/>
        <v>19166.666000000001</v>
      </c>
      <c r="AJ56" s="3">
        <f t="shared" si="50"/>
        <v>114999.996</v>
      </c>
      <c r="AK56" s="11">
        <f t="shared" si="51"/>
        <v>88166.67</v>
      </c>
    </row>
    <row r="57" spans="1:37" s="12" customFormat="1" x14ac:dyDescent="0.3">
      <c r="A57" s="21">
        <v>52</v>
      </c>
      <c r="B57" s="27">
        <v>15112150</v>
      </c>
      <c r="C57" s="23" t="s">
        <v>84</v>
      </c>
      <c r="D57" s="24">
        <v>260</v>
      </c>
      <c r="E57" s="25">
        <f t="shared" si="28"/>
        <v>1600</v>
      </c>
      <c r="F57" s="26">
        <v>416000</v>
      </c>
      <c r="G57" s="1">
        <f t="shared" si="29"/>
        <v>0</v>
      </c>
      <c r="H57" s="2">
        <f t="shared" si="30"/>
        <v>0</v>
      </c>
      <c r="I57" s="2"/>
      <c r="J57" s="2">
        <f t="shared" si="31"/>
        <v>0</v>
      </c>
      <c r="K57" s="3">
        <f t="shared" si="32"/>
        <v>0</v>
      </c>
      <c r="L57" s="1">
        <f t="shared" si="33"/>
        <v>1316.6666538461538</v>
      </c>
      <c r="M57" s="2">
        <f t="shared" si="34"/>
        <v>1579.9999846153848</v>
      </c>
      <c r="N57" s="2">
        <v>342333.33</v>
      </c>
      <c r="O57" s="2">
        <f t="shared" si="35"/>
        <v>68466.666000000012</v>
      </c>
      <c r="P57" s="3">
        <f t="shared" si="53"/>
        <v>410799.99600000004</v>
      </c>
      <c r="Q57" s="1">
        <f t="shared" si="36"/>
        <v>0</v>
      </c>
      <c r="R57" s="2">
        <f t="shared" si="37"/>
        <v>0</v>
      </c>
      <c r="S57" s="2"/>
      <c r="T57" s="2">
        <f t="shared" si="38"/>
        <v>0</v>
      </c>
      <c r="U57" s="3">
        <f t="shared" si="39"/>
        <v>0</v>
      </c>
      <c r="V57" s="1">
        <f t="shared" si="40"/>
        <v>0</v>
      </c>
      <c r="W57" s="2">
        <f t="shared" si="41"/>
        <v>0</v>
      </c>
      <c r="X57" s="2"/>
      <c r="Y57" s="2">
        <f t="shared" si="42"/>
        <v>0</v>
      </c>
      <c r="Z57" s="3">
        <f t="shared" si="54"/>
        <v>0</v>
      </c>
      <c r="AA57" s="1">
        <f t="shared" si="43"/>
        <v>1250</v>
      </c>
      <c r="AB57" s="2">
        <f t="shared" si="44"/>
        <v>1500</v>
      </c>
      <c r="AC57" s="2">
        <v>325000</v>
      </c>
      <c r="AD57" s="2">
        <f t="shared" si="45"/>
        <v>65000</v>
      </c>
      <c r="AE57" s="3">
        <f t="shared" si="46"/>
        <v>390000</v>
      </c>
      <c r="AF57" s="18">
        <f t="shared" si="47"/>
        <v>1208.3333461538462</v>
      </c>
      <c r="AG57" s="19">
        <f t="shared" si="48"/>
        <v>1450.0000153846152</v>
      </c>
      <c r="AH57" s="19">
        <v>314166.67</v>
      </c>
      <c r="AI57" s="19">
        <f t="shared" si="49"/>
        <v>62833.334000000003</v>
      </c>
      <c r="AJ57" s="20">
        <f t="shared" si="50"/>
        <v>377000.00399999996</v>
      </c>
      <c r="AK57" s="11">
        <f t="shared" si="51"/>
        <v>314166.67</v>
      </c>
    </row>
    <row r="58" spans="1:37" s="34" customFormat="1" x14ac:dyDescent="0.3">
      <c r="A58" s="21">
        <v>53</v>
      </c>
      <c r="B58" s="27">
        <v>3142510</v>
      </c>
      <c r="C58" s="23" t="s">
        <v>67</v>
      </c>
      <c r="D58" s="24">
        <v>5900</v>
      </c>
      <c r="E58" s="25">
        <f t="shared" si="28"/>
        <v>70</v>
      </c>
      <c r="F58" s="26">
        <v>413000</v>
      </c>
      <c r="G58" s="1">
        <f t="shared" si="29"/>
        <v>0</v>
      </c>
      <c r="H58" s="2">
        <f t="shared" si="30"/>
        <v>0</v>
      </c>
      <c r="I58" s="2"/>
      <c r="J58" s="2">
        <f t="shared" si="31"/>
        <v>0</v>
      </c>
      <c r="K58" s="3">
        <f t="shared" si="32"/>
        <v>0</v>
      </c>
      <c r="L58" s="18">
        <f t="shared" si="33"/>
        <v>53.333333898305085</v>
      </c>
      <c r="M58" s="19">
        <f t="shared" si="34"/>
        <v>64.000000677966099</v>
      </c>
      <c r="N58" s="19">
        <v>314666.67</v>
      </c>
      <c r="O58" s="19">
        <f t="shared" si="35"/>
        <v>62933.334000000003</v>
      </c>
      <c r="P58" s="20">
        <f t="shared" si="53"/>
        <v>377600.00399999996</v>
      </c>
      <c r="Q58" s="1">
        <f t="shared" si="36"/>
        <v>0</v>
      </c>
      <c r="R58" s="2">
        <f t="shared" si="37"/>
        <v>0</v>
      </c>
      <c r="S58" s="2"/>
      <c r="T58" s="2">
        <f t="shared" si="38"/>
        <v>0</v>
      </c>
      <c r="U58" s="3">
        <f t="shared" si="39"/>
        <v>0</v>
      </c>
      <c r="V58" s="1">
        <f t="shared" si="40"/>
        <v>0</v>
      </c>
      <c r="W58" s="2">
        <f t="shared" si="41"/>
        <v>0</v>
      </c>
      <c r="X58" s="2"/>
      <c r="Y58" s="2">
        <f t="shared" si="42"/>
        <v>0</v>
      </c>
      <c r="Z58" s="3">
        <f t="shared" si="54"/>
        <v>0</v>
      </c>
      <c r="AA58" s="1">
        <f t="shared" si="43"/>
        <v>54.166666101694915</v>
      </c>
      <c r="AB58" s="2">
        <f t="shared" si="44"/>
        <v>64.999999322033901</v>
      </c>
      <c r="AC58" s="2">
        <v>319583.33</v>
      </c>
      <c r="AD58" s="2">
        <f t="shared" si="45"/>
        <v>63916.666000000005</v>
      </c>
      <c r="AE58" s="3">
        <f t="shared" si="46"/>
        <v>383499.99600000004</v>
      </c>
      <c r="AF58" s="1">
        <f t="shared" si="47"/>
        <v>54.166666101694915</v>
      </c>
      <c r="AG58" s="2">
        <f t="shared" si="48"/>
        <v>64.999999322033901</v>
      </c>
      <c r="AH58" s="2">
        <v>319583.33</v>
      </c>
      <c r="AI58" s="2">
        <f t="shared" si="49"/>
        <v>63916.666000000005</v>
      </c>
      <c r="AJ58" s="3">
        <f t="shared" si="50"/>
        <v>383499.99600000004</v>
      </c>
      <c r="AK58" s="33">
        <f t="shared" si="51"/>
        <v>314666.67</v>
      </c>
    </row>
    <row r="59" spans="1:37" s="12" customFormat="1" x14ac:dyDescent="0.3">
      <c r="A59" s="21">
        <v>54</v>
      </c>
      <c r="B59" s="27">
        <v>15412100</v>
      </c>
      <c r="C59" s="23" t="s">
        <v>68</v>
      </c>
      <c r="D59" s="24">
        <v>215</v>
      </c>
      <c r="E59" s="25">
        <f t="shared" si="28"/>
        <v>2200</v>
      </c>
      <c r="F59" s="26">
        <v>473000</v>
      </c>
      <c r="G59" s="1">
        <f t="shared" si="29"/>
        <v>0</v>
      </c>
      <c r="H59" s="2">
        <f t="shared" si="30"/>
        <v>0</v>
      </c>
      <c r="I59" s="2"/>
      <c r="J59" s="2">
        <f t="shared" si="31"/>
        <v>0</v>
      </c>
      <c r="K59" s="3">
        <f t="shared" si="32"/>
        <v>0</v>
      </c>
      <c r="L59" s="1">
        <f t="shared" si="33"/>
        <v>1833.3333488372093</v>
      </c>
      <c r="M59" s="2">
        <f t="shared" si="34"/>
        <v>2200.0000186046509</v>
      </c>
      <c r="N59" s="2">
        <v>394166.67</v>
      </c>
      <c r="O59" s="2">
        <f t="shared" si="35"/>
        <v>78833.334000000003</v>
      </c>
      <c r="P59" s="3">
        <f t="shared" si="53"/>
        <v>473000.00399999996</v>
      </c>
      <c r="Q59" s="1">
        <f t="shared" si="36"/>
        <v>0</v>
      </c>
      <c r="R59" s="2">
        <f t="shared" si="37"/>
        <v>0</v>
      </c>
      <c r="S59" s="2"/>
      <c r="T59" s="2">
        <f t="shared" si="38"/>
        <v>0</v>
      </c>
      <c r="U59" s="3">
        <f t="shared" si="39"/>
        <v>0</v>
      </c>
      <c r="V59" s="1">
        <f t="shared" si="40"/>
        <v>0</v>
      </c>
      <c r="W59" s="2">
        <f t="shared" si="41"/>
        <v>0</v>
      </c>
      <c r="X59" s="2"/>
      <c r="Y59" s="2">
        <f t="shared" si="42"/>
        <v>0</v>
      </c>
      <c r="Z59" s="3">
        <f t="shared" si="54"/>
        <v>0</v>
      </c>
      <c r="AA59" s="1">
        <f t="shared" si="43"/>
        <v>1833.3333488372093</v>
      </c>
      <c r="AB59" s="2">
        <f t="shared" si="44"/>
        <v>2200.0000186046509</v>
      </c>
      <c r="AC59" s="2">
        <v>394166.67</v>
      </c>
      <c r="AD59" s="2">
        <f t="shared" si="45"/>
        <v>78833.334000000003</v>
      </c>
      <c r="AE59" s="3">
        <f t="shared" si="46"/>
        <v>473000.00399999996</v>
      </c>
      <c r="AF59" s="18">
        <f t="shared" si="47"/>
        <v>1333.3333488372093</v>
      </c>
      <c r="AG59" s="19">
        <f t="shared" si="48"/>
        <v>1600.0000186046509</v>
      </c>
      <c r="AH59" s="19">
        <v>286666.67</v>
      </c>
      <c r="AI59" s="19">
        <f t="shared" si="49"/>
        <v>57333.334000000003</v>
      </c>
      <c r="AJ59" s="20">
        <f t="shared" si="50"/>
        <v>344000.00399999996</v>
      </c>
      <c r="AK59" s="11">
        <f t="shared" si="51"/>
        <v>286666.67</v>
      </c>
    </row>
    <row r="60" spans="1:37" s="34" customFormat="1" x14ac:dyDescent="0.3">
      <c r="A60" s="21">
        <v>55</v>
      </c>
      <c r="B60" s="21">
        <v>15119600</v>
      </c>
      <c r="C60" s="23" t="s">
        <v>85</v>
      </c>
      <c r="D60" s="24">
        <v>65</v>
      </c>
      <c r="E60" s="25">
        <f t="shared" si="28"/>
        <v>1600</v>
      </c>
      <c r="F60" s="26">
        <v>104000</v>
      </c>
      <c r="G60" s="1">
        <f t="shared" si="29"/>
        <v>0</v>
      </c>
      <c r="H60" s="2">
        <f t="shared" si="30"/>
        <v>0</v>
      </c>
      <c r="I60" s="2"/>
      <c r="J60" s="2">
        <f t="shared" si="31"/>
        <v>0</v>
      </c>
      <c r="K60" s="3">
        <f t="shared" si="32"/>
        <v>0</v>
      </c>
      <c r="L60" s="18">
        <f t="shared" si="33"/>
        <v>1316.6666153846154</v>
      </c>
      <c r="M60" s="19">
        <f t="shared" si="34"/>
        <v>1579.9999384615385</v>
      </c>
      <c r="N60" s="19">
        <v>85583.33</v>
      </c>
      <c r="O60" s="19">
        <f t="shared" si="35"/>
        <v>17116.666000000001</v>
      </c>
      <c r="P60" s="20">
        <f t="shared" si="53"/>
        <v>102699.996</v>
      </c>
      <c r="Q60" s="1">
        <f t="shared" si="36"/>
        <v>0</v>
      </c>
      <c r="R60" s="2">
        <f t="shared" si="37"/>
        <v>0</v>
      </c>
      <c r="S60" s="2"/>
      <c r="T60" s="2">
        <f t="shared" si="38"/>
        <v>0</v>
      </c>
      <c r="U60" s="3">
        <f t="shared" si="39"/>
        <v>0</v>
      </c>
      <c r="V60" s="1">
        <f t="shared" si="40"/>
        <v>0</v>
      </c>
      <c r="W60" s="2">
        <f t="shared" si="41"/>
        <v>0</v>
      </c>
      <c r="X60" s="2"/>
      <c r="Y60" s="2">
        <f t="shared" si="42"/>
        <v>0</v>
      </c>
      <c r="Z60" s="3">
        <f t="shared" si="54"/>
        <v>0</v>
      </c>
      <c r="AA60" s="1">
        <f t="shared" si="43"/>
        <v>1333.3333846153846</v>
      </c>
      <c r="AB60" s="2">
        <f t="shared" si="44"/>
        <v>1600.0000615384615</v>
      </c>
      <c r="AC60" s="2">
        <v>86666.67</v>
      </c>
      <c r="AD60" s="2">
        <f t="shared" si="45"/>
        <v>17333.333999999999</v>
      </c>
      <c r="AE60" s="3">
        <f t="shared" si="46"/>
        <v>104000.004</v>
      </c>
      <c r="AF60" s="1">
        <f t="shared" si="47"/>
        <v>1833.3333846153846</v>
      </c>
      <c r="AG60" s="2">
        <f t="shared" si="48"/>
        <v>2200.000061538462</v>
      </c>
      <c r="AH60" s="2">
        <v>119166.67</v>
      </c>
      <c r="AI60" s="2">
        <f t="shared" si="49"/>
        <v>23833.334000000003</v>
      </c>
      <c r="AJ60" s="3">
        <f t="shared" si="50"/>
        <v>143000.00400000002</v>
      </c>
      <c r="AK60" s="33">
        <f t="shared" si="51"/>
        <v>85583.33</v>
      </c>
    </row>
    <row r="61" spans="1:37" s="12" customFormat="1" x14ac:dyDescent="0.3">
      <c r="A61" s="21">
        <v>56</v>
      </c>
      <c r="B61" s="21">
        <v>15871256</v>
      </c>
      <c r="C61" s="23" t="s">
        <v>69</v>
      </c>
      <c r="D61" s="24">
        <v>24</v>
      </c>
      <c r="E61" s="25">
        <f t="shared" si="28"/>
        <v>1600</v>
      </c>
      <c r="F61" s="26">
        <v>38400</v>
      </c>
      <c r="G61" s="1">
        <f t="shared" si="29"/>
        <v>0</v>
      </c>
      <c r="H61" s="2">
        <f t="shared" si="30"/>
        <v>0</v>
      </c>
      <c r="I61" s="2"/>
      <c r="J61" s="2">
        <f t="shared" si="31"/>
        <v>0</v>
      </c>
      <c r="K61" s="3">
        <f t="shared" si="32"/>
        <v>0</v>
      </c>
      <c r="L61" s="1">
        <f t="shared" si="33"/>
        <v>1333.3333333333333</v>
      </c>
      <c r="M61" s="2">
        <f t="shared" si="34"/>
        <v>1600</v>
      </c>
      <c r="N61" s="2">
        <v>32000</v>
      </c>
      <c r="O61" s="2">
        <f t="shared" si="35"/>
        <v>6400</v>
      </c>
      <c r="P61" s="3">
        <f t="shared" si="53"/>
        <v>38400</v>
      </c>
      <c r="Q61" s="1">
        <f t="shared" si="36"/>
        <v>0</v>
      </c>
      <c r="R61" s="2">
        <f t="shared" si="37"/>
        <v>0</v>
      </c>
      <c r="S61" s="2"/>
      <c r="T61" s="2">
        <f t="shared" si="38"/>
        <v>0</v>
      </c>
      <c r="U61" s="3">
        <f t="shared" si="39"/>
        <v>0</v>
      </c>
      <c r="V61" s="1">
        <f t="shared" si="40"/>
        <v>0</v>
      </c>
      <c r="W61" s="2">
        <f t="shared" si="41"/>
        <v>0</v>
      </c>
      <c r="X61" s="2"/>
      <c r="Y61" s="2">
        <f t="shared" si="42"/>
        <v>0</v>
      </c>
      <c r="Z61" s="3">
        <f t="shared" si="54"/>
        <v>0</v>
      </c>
      <c r="AA61" s="1">
        <f t="shared" si="43"/>
        <v>1333.3333333333333</v>
      </c>
      <c r="AB61" s="2">
        <f t="shared" si="44"/>
        <v>1600</v>
      </c>
      <c r="AC61" s="2">
        <v>32000</v>
      </c>
      <c r="AD61" s="2">
        <f t="shared" si="45"/>
        <v>6400</v>
      </c>
      <c r="AE61" s="3">
        <f t="shared" si="46"/>
        <v>38400</v>
      </c>
      <c r="AF61" s="18">
        <f t="shared" si="47"/>
        <v>1083.3333333333333</v>
      </c>
      <c r="AG61" s="19">
        <f t="shared" si="48"/>
        <v>1300</v>
      </c>
      <c r="AH61" s="19">
        <v>26000</v>
      </c>
      <c r="AI61" s="19">
        <f t="shared" si="49"/>
        <v>5200</v>
      </c>
      <c r="AJ61" s="20">
        <f t="shared" si="50"/>
        <v>31200</v>
      </c>
      <c r="AK61" s="11">
        <f t="shared" si="51"/>
        <v>26000</v>
      </c>
    </row>
    <row r="62" spans="1:37" s="12" customFormat="1" x14ac:dyDescent="0.3">
      <c r="A62" s="21">
        <v>57</v>
      </c>
      <c r="B62" s="21">
        <v>15112150</v>
      </c>
      <c r="C62" s="23" t="s">
        <v>70</v>
      </c>
      <c r="D62" s="24">
        <v>261</v>
      </c>
      <c r="E62" s="25">
        <f t="shared" si="28"/>
        <v>2600</v>
      </c>
      <c r="F62" s="26">
        <v>678600</v>
      </c>
      <c r="G62" s="1">
        <f t="shared" si="29"/>
        <v>0</v>
      </c>
      <c r="H62" s="2">
        <f t="shared" si="30"/>
        <v>0</v>
      </c>
      <c r="I62" s="2"/>
      <c r="J62" s="2">
        <f t="shared" si="31"/>
        <v>0</v>
      </c>
      <c r="K62" s="3">
        <f t="shared" si="32"/>
        <v>0</v>
      </c>
      <c r="L62" s="1">
        <f t="shared" si="33"/>
        <v>2083.3333333333335</v>
      </c>
      <c r="M62" s="2">
        <f t="shared" si="34"/>
        <v>2500</v>
      </c>
      <c r="N62" s="2">
        <v>543750</v>
      </c>
      <c r="O62" s="2">
        <f t="shared" si="35"/>
        <v>108750</v>
      </c>
      <c r="P62" s="3">
        <f t="shared" si="53"/>
        <v>652500</v>
      </c>
      <c r="Q62" s="1">
        <f t="shared" si="36"/>
        <v>0</v>
      </c>
      <c r="R62" s="2">
        <f t="shared" si="37"/>
        <v>0</v>
      </c>
      <c r="S62" s="2"/>
      <c r="T62" s="2">
        <f t="shared" si="38"/>
        <v>0</v>
      </c>
      <c r="U62" s="3">
        <f t="shared" si="39"/>
        <v>0</v>
      </c>
      <c r="V62" s="1">
        <f t="shared" si="40"/>
        <v>0</v>
      </c>
      <c r="W62" s="2">
        <f t="shared" si="41"/>
        <v>0</v>
      </c>
      <c r="X62" s="2"/>
      <c r="Y62" s="2">
        <f t="shared" si="42"/>
        <v>0</v>
      </c>
      <c r="Z62" s="3">
        <f t="shared" si="54"/>
        <v>0</v>
      </c>
      <c r="AA62" s="1">
        <f t="shared" si="43"/>
        <v>2125</v>
      </c>
      <c r="AB62" s="2">
        <f t="shared" si="44"/>
        <v>2550</v>
      </c>
      <c r="AC62" s="2">
        <v>554625</v>
      </c>
      <c r="AD62" s="2">
        <f t="shared" si="45"/>
        <v>110925</v>
      </c>
      <c r="AE62" s="3">
        <f t="shared" si="46"/>
        <v>665550</v>
      </c>
      <c r="AF62" s="18">
        <f t="shared" si="47"/>
        <v>2041.6666666666667</v>
      </c>
      <c r="AG62" s="19">
        <f t="shared" si="48"/>
        <v>2450</v>
      </c>
      <c r="AH62" s="19">
        <v>532875</v>
      </c>
      <c r="AI62" s="19">
        <f t="shared" si="49"/>
        <v>106575</v>
      </c>
      <c r="AJ62" s="20">
        <f t="shared" si="50"/>
        <v>639450</v>
      </c>
      <c r="AK62" s="11">
        <f t="shared" si="51"/>
        <v>532875</v>
      </c>
    </row>
    <row r="63" spans="1:37" s="12" customFormat="1" x14ac:dyDescent="0.3">
      <c r="A63" s="21">
        <v>58</v>
      </c>
      <c r="B63" s="21">
        <v>15111120</v>
      </c>
      <c r="C63" s="23" t="s">
        <v>71</v>
      </c>
      <c r="D63" s="24">
        <v>790</v>
      </c>
      <c r="E63" s="25">
        <f t="shared" si="28"/>
        <v>4600</v>
      </c>
      <c r="F63" s="26">
        <v>3634000</v>
      </c>
      <c r="G63" s="1">
        <f t="shared" si="29"/>
        <v>0</v>
      </c>
      <c r="H63" s="2">
        <f t="shared" si="30"/>
        <v>0</v>
      </c>
      <c r="I63" s="2"/>
      <c r="J63" s="2">
        <f t="shared" si="31"/>
        <v>0</v>
      </c>
      <c r="K63" s="3">
        <f t="shared" si="32"/>
        <v>0</v>
      </c>
      <c r="L63" s="1">
        <f t="shared" si="33"/>
        <v>0</v>
      </c>
      <c r="M63" s="2">
        <f t="shared" si="34"/>
        <v>0</v>
      </c>
      <c r="N63" s="2"/>
      <c r="O63" s="2">
        <f t="shared" si="35"/>
        <v>0</v>
      </c>
      <c r="P63" s="3">
        <f t="shared" si="53"/>
        <v>0</v>
      </c>
      <c r="Q63" s="1">
        <f t="shared" si="36"/>
        <v>3575</v>
      </c>
      <c r="R63" s="2">
        <f t="shared" si="37"/>
        <v>4290</v>
      </c>
      <c r="S63" s="2">
        <v>2824250</v>
      </c>
      <c r="T63" s="2">
        <f t="shared" si="38"/>
        <v>564850</v>
      </c>
      <c r="U63" s="3">
        <f t="shared" si="39"/>
        <v>3389100</v>
      </c>
      <c r="V63" s="1">
        <f t="shared" si="40"/>
        <v>0</v>
      </c>
      <c r="W63" s="2">
        <f t="shared" si="41"/>
        <v>0</v>
      </c>
      <c r="X63" s="2"/>
      <c r="Y63" s="2">
        <f t="shared" si="42"/>
        <v>0</v>
      </c>
      <c r="Z63" s="3">
        <f t="shared" si="54"/>
        <v>0</v>
      </c>
      <c r="AA63" s="18">
        <f t="shared" si="43"/>
        <v>3566.6666708860757</v>
      </c>
      <c r="AB63" s="19">
        <f t="shared" si="44"/>
        <v>4280.0000050632907</v>
      </c>
      <c r="AC63" s="19">
        <v>2817666.67</v>
      </c>
      <c r="AD63" s="19">
        <f t="shared" si="45"/>
        <v>563533.33400000003</v>
      </c>
      <c r="AE63" s="20">
        <f t="shared" si="46"/>
        <v>3381200.0039999997</v>
      </c>
      <c r="AF63" s="1">
        <f t="shared" si="47"/>
        <v>3625</v>
      </c>
      <c r="AG63" s="2">
        <f t="shared" si="48"/>
        <v>4350</v>
      </c>
      <c r="AH63" s="2">
        <v>2863750</v>
      </c>
      <c r="AI63" s="2">
        <f t="shared" si="49"/>
        <v>572750</v>
      </c>
      <c r="AJ63" s="3">
        <f t="shared" si="50"/>
        <v>3436500</v>
      </c>
      <c r="AK63" s="11">
        <f t="shared" si="51"/>
        <v>2817666.67</v>
      </c>
    </row>
    <row r="64" spans="1:37" s="12" customFormat="1" x14ac:dyDescent="0.3">
      <c r="A64" s="21">
        <v>59</v>
      </c>
      <c r="B64" s="22" t="s">
        <v>97</v>
      </c>
      <c r="C64" s="23" t="s">
        <v>88</v>
      </c>
      <c r="D64" s="24">
        <v>61</v>
      </c>
      <c r="E64" s="25">
        <f t="shared" si="28"/>
        <v>450</v>
      </c>
      <c r="F64" s="26">
        <v>27450</v>
      </c>
      <c r="G64" s="1">
        <f t="shared" si="29"/>
        <v>0</v>
      </c>
      <c r="H64" s="2">
        <f t="shared" si="30"/>
        <v>0</v>
      </c>
      <c r="I64" s="2"/>
      <c r="J64" s="2">
        <f t="shared" si="31"/>
        <v>0</v>
      </c>
      <c r="K64" s="3">
        <f t="shared" si="32"/>
        <v>0</v>
      </c>
      <c r="L64" s="1">
        <f t="shared" si="33"/>
        <v>375</v>
      </c>
      <c r="M64" s="2">
        <f t="shared" si="34"/>
        <v>450</v>
      </c>
      <c r="N64" s="2">
        <v>22875</v>
      </c>
      <c r="O64" s="2">
        <f t="shared" si="35"/>
        <v>4575</v>
      </c>
      <c r="P64" s="3">
        <f t="shared" si="53"/>
        <v>27450</v>
      </c>
      <c r="Q64" s="1">
        <f t="shared" si="36"/>
        <v>0</v>
      </c>
      <c r="R64" s="2">
        <f t="shared" si="37"/>
        <v>0</v>
      </c>
      <c r="S64" s="2"/>
      <c r="T64" s="2">
        <f t="shared" si="38"/>
        <v>0</v>
      </c>
      <c r="U64" s="3">
        <f t="shared" si="39"/>
        <v>0</v>
      </c>
      <c r="V64" s="1">
        <f t="shared" si="40"/>
        <v>0</v>
      </c>
      <c r="W64" s="2">
        <f t="shared" si="41"/>
        <v>0</v>
      </c>
      <c r="X64" s="2"/>
      <c r="Y64" s="2">
        <f t="shared" si="42"/>
        <v>0</v>
      </c>
      <c r="Z64" s="3">
        <f t="shared" si="54"/>
        <v>0</v>
      </c>
      <c r="AA64" s="1">
        <f t="shared" si="43"/>
        <v>375</v>
      </c>
      <c r="AB64" s="2">
        <f t="shared" si="44"/>
        <v>450</v>
      </c>
      <c r="AC64" s="2">
        <v>22875</v>
      </c>
      <c r="AD64" s="2">
        <f t="shared" si="45"/>
        <v>4575</v>
      </c>
      <c r="AE64" s="3">
        <f t="shared" si="46"/>
        <v>27450</v>
      </c>
      <c r="AF64" s="18">
        <f t="shared" si="47"/>
        <v>366.66672131147538</v>
      </c>
      <c r="AG64" s="19">
        <f t="shared" si="48"/>
        <v>440.00006557377043</v>
      </c>
      <c r="AH64" s="19">
        <v>22366.67</v>
      </c>
      <c r="AI64" s="19">
        <f t="shared" si="49"/>
        <v>4473.3339999999998</v>
      </c>
      <c r="AJ64" s="20">
        <f t="shared" si="50"/>
        <v>26840.003999999997</v>
      </c>
      <c r="AK64" s="11">
        <f t="shared" si="51"/>
        <v>22366.67</v>
      </c>
    </row>
    <row r="65" spans="1:37" s="12" customFormat="1" x14ac:dyDescent="0.3">
      <c r="A65" s="21">
        <v>60</v>
      </c>
      <c r="B65" s="27">
        <v>15618000</v>
      </c>
      <c r="C65" s="23" t="s">
        <v>89</v>
      </c>
      <c r="D65" s="24">
        <v>120</v>
      </c>
      <c r="E65" s="25">
        <f t="shared" si="28"/>
        <v>500</v>
      </c>
      <c r="F65" s="26">
        <v>60000</v>
      </c>
      <c r="G65" s="1">
        <f t="shared" si="29"/>
        <v>0</v>
      </c>
      <c r="H65" s="2">
        <f t="shared" si="30"/>
        <v>0</v>
      </c>
      <c r="I65" s="2"/>
      <c r="J65" s="2">
        <f t="shared" si="31"/>
        <v>0</v>
      </c>
      <c r="K65" s="3">
        <f t="shared" si="32"/>
        <v>0</v>
      </c>
      <c r="L65" s="1">
        <f t="shared" si="33"/>
        <v>416.66666666666669</v>
      </c>
      <c r="M65" s="2">
        <f t="shared" si="34"/>
        <v>500</v>
      </c>
      <c r="N65" s="2">
        <v>50000</v>
      </c>
      <c r="O65" s="2">
        <f t="shared" si="35"/>
        <v>10000</v>
      </c>
      <c r="P65" s="3">
        <f t="shared" si="53"/>
        <v>60000</v>
      </c>
      <c r="Q65" s="1">
        <f t="shared" si="36"/>
        <v>0</v>
      </c>
      <c r="R65" s="2">
        <f t="shared" si="37"/>
        <v>0</v>
      </c>
      <c r="S65" s="2"/>
      <c r="T65" s="2">
        <f t="shared" si="38"/>
        <v>0</v>
      </c>
      <c r="U65" s="3">
        <f t="shared" si="39"/>
        <v>0</v>
      </c>
      <c r="V65" s="1">
        <f t="shared" si="40"/>
        <v>0</v>
      </c>
      <c r="W65" s="2">
        <f t="shared" si="41"/>
        <v>0</v>
      </c>
      <c r="X65" s="2"/>
      <c r="Y65" s="2">
        <f t="shared" si="42"/>
        <v>0</v>
      </c>
      <c r="Z65" s="3">
        <f t="shared" si="54"/>
        <v>0</v>
      </c>
      <c r="AA65" s="18">
        <f t="shared" si="43"/>
        <v>375</v>
      </c>
      <c r="AB65" s="19">
        <f t="shared" si="44"/>
        <v>450</v>
      </c>
      <c r="AC65" s="19">
        <v>45000</v>
      </c>
      <c r="AD65" s="19">
        <f t="shared" si="45"/>
        <v>9000</v>
      </c>
      <c r="AE65" s="20">
        <f t="shared" si="46"/>
        <v>54000</v>
      </c>
      <c r="AF65" s="1">
        <f t="shared" si="47"/>
        <v>400</v>
      </c>
      <c r="AG65" s="2">
        <f t="shared" si="48"/>
        <v>480</v>
      </c>
      <c r="AH65" s="2">
        <v>48000</v>
      </c>
      <c r="AI65" s="2">
        <f t="shared" si="49"/>
        <v>9600</v>
      </c>
      <c r="AJ65" s="3">
        <f t="shared" si="50"/>
        <v>57600</v>
      </c>
      <c r="AK65" s="11">
        <f t="shared" si="51"/>
        <v>45000</v>
      </c>
    </row>
    <row r="66" spans="1:37" s="34" customFormat="1" x14ac:dyDescent="0.3">
      <c r="A66" s="21">
        <v>61</v>
      </c>
      <c r="B66" s="27">
        <v>15842320</v>
      </c>
      <c r="C66" s="23" t="s">
        <v>72</v>
      </c>
      <c r="D66" s="24">
        <v>60</v>
      </c>
      <c r="E66" s="25">
        <f t="shared" si="28"/>
        <v>1800</v>
      </c>
      <c r="F66" s="26">
        <v>108000</v>
      </c>
      <c r="G66" s="1">
        <f t="shared" si="29"/>
        <v>0</v>
      </c>
      <c r="H66" s="2">
        <f t="shared" si="30"/>
        <v>0</v>
      </c>
      <c r="I66" s="2"/>
      <c r="J66" s="2">
        <f t="shared" si="31"/>
        <v>0</v>
      </c>
      <c r="K66" s="3">
        <f t="shared" si="32"/>
        <v>0</v>
      </c>
      <c r="L66" s="1">
        <f t="shared" si="33"/>
        <v>0</v>
      </c>
      <c r="M66" s="2">
        <f t="shared" si="34"/>
        <v>0</v>
      </c>
      <c r="N66" s="2"/>
      <c r="O66" s="2">
        <f t="shared" si="35"/>
        <v>0</v>
      </c>
      <c r="P66" s="3">
        <f t="shared" si="53"/>
        <v>0</v>
      </c>
      <c r="Q66" s="1">
        <f t="shared" si="36"/>
        <v>0</v>
      </c>
      <c r="R66" s="2">
        <f t="shared" si="37"/>
        <v>0</v>
      </c>
      <c r="S66" s="2"/>
      <c r="T66" s="2">
        <f t="shared" si="38"/>
        <v>0</v>
      </c>
      <c r="U66" s="3">
        <f t="shared" si="39"/>
        <v>0</v>
      </c>
      <c r="V66" s="1">
        <f t="shared" si="40"/>
        <v>0</v>
      </c>
      <c r="W66" s="2">
        <f t="shared" si="41"/>
        <v>0</v>
      </c>
      <c r="X66" s="2"/>
      <c r="Y66" s="2">
        <f t="shared" si="42"/>
        <v>0</v>
      </c>
      <c r="Z66" s="3">
        <f t="shared" si="54"/>
        <v>0</v>
      </c>
      <c r="AA66" s="1">
        <f t="shared" si="43"/>
        <v>1416.6666666666667</v>
      </c>
      <c r="AB66" s="2">
        <f t="shared" si="44"/>
        <v>1700</v>
      </c>
      <c r="AC66" s="2">
        <v>85000</v>
      </c>
      <c r="AD66" s="2">
        <f t="shared" si="45"/>
        <v>17000</v>
      </c>
      <c r="AE66" s="3">
        <f t="shared" si="46"/>
        <v>102000</v>
      </c>
      <c r="AF66" s="18">
        <f t="shared" si="47"/>
        <v>1408.3333333333333</v>
      </c>
      <c r="AG66" s="19">
        <f t="shared" si="48"/>
        <v>1690</v>
      </c>
      <c r="AH66" s="19">
        <v>84500</v>
      </c>
      <c r="AI66" s="19">
        <f t="shared" si="49"/>
        <v>16900</v>
      </c>
      <c r="AJ66" s="20">
        <f t="shared" si="50"/>
        <v>101400</v>
      </c>
      <c r="AK66" s="33">
        <f t="shared" si="51"/>
        <v>84500</v>
      </c>
    </row>
    <row r="67" spans="1:37" s="34" customFormat="1" x14ac:dyDescent="0.3">
      <c r="A67" s="21">
        <v>62</v>
      </c>
      <c r="B67" s="27">
        <v>15332410</v>
      </c>
      <c r="C67" s="23" t="s">
        <v>73</v>
      </c>
      <c r="D67" s="24">
        <v>24</v>
      </c>
      <c r="E67" s="25">
        <f t="shared" si="28"/>
        <v>3500</v>
      </c>
      <c r="F67" s="26">
        <v>84000</v>
      </c>
      <c r="G67" s="1">
        <f t="shared" si="29"/>
        <v>2700</v>
      </c>
      <c r="H67" s="2">
        <f t="shared" si="30"/>
        <v>3240</v>
      </c>
      <c r="I67" s="2">
        <v>64800</v>
      </c>
      <c r="J67" s="2">
        <f t="shared" si="31"/>
        <v>12960</v>
      </c>
      <c r="K67" s="3">
        <f t="shared" si="32"/>
        <v>77760</v>
      </c>
      <c r="L67" s="1">
        <f t="shared" si="33"/>
        <v>2916.6666666666665</v>
      </c>
      <c r="M67" s="2">
        <f t="shared" si="34"/>
        <v>3500</v>
      </c>
      <c r="N67" s="2">
        <v>70000</v>
      </c>
      <c r="O67" s="2">
        <f t="shared" si="35"/>
        <v>14000</v>
      </c>
      <c r="P67" s="3">
        <f t="shared" si="53"/>
        <v>84000</v>
      </c>
      <c r="Q67" s="1">
        <f t="shared" si="36"/>
        <v>0</v>
      </c>
      <c r="R67" s="2">
        <f t="shared" si="37"/>
        <v>0</v>
      </c>
      <c r="S67" s="2"/>
      <c r="T67" s="2">
        <f t="shared" si="38"/>
        <v>0</v>
      </c>
      <c r="U67" s="3">
        <f t="shared" si="39"/>
        <v>0</v>
      </c>
      <c r="V67" s="1">
        <f t="shared" si="40"/>
        <v>0</v>
      </c>
      <c r="W67" s="2">
        <f t="shared" si="41"/>
        <v>0</v>
      </c>
      <c r="X67" s="2"/>
      <c r="Y67" s="2">
        <f t="shared" si="42"/>
        <v>0</v>
      </c>
      <c r="Z67" s="3">
        <f t="shared" si="54"/>
        <v>0</v>
      </c>
      <c r="AA67" s="1">
        <f t="shared" si="43"/>
        <v>2500</v>
      </c>
      <c r="AB67" s="2">
        <f t="shared" si="44"/>
        <v>3000</v>
      </c>
      <c r="AC67" s="2">
        <v>60000</v>
      </c>
      <c r="AD67" s="2">
        <f t="shared" si="45"/>
        <v>12000</v>
      </c>
      <c r="AE67" s="3">
        <f t="shared" si="46"/>
        <v>72000</v>
      </c>
      <c r="AF67" s="18">
        <f t="shared" si="47"/>
        <v>2458.3333333333335</v>
      </c>
      <c r="AG67" s="19">
        <f t="shared" si="48"/>
        <v>2950</v>
      </c>
      <c r="AH67" s="19">
        <v>59000</v>
      </c>
      <c r="AI67" s="19">
        <f t="shared" si="49"/>
        <v>11800</v>
      </c>
      <c r="AJ67" s="20">
        <f t="shared" si="50"/>
        <v>70800</v>
      </c>
      <c r="AK67" s="33">
        <f t="shared" si="51"/>
        <v>59000</v>
      </c>
    </row>
    <row r="68" spans="1:37" s="12" customFormat="1" x14ac:dyDescent="0.3">
      <c r="A68" s="21">
        <v>63</v>
      </c>
      <c r="B68" s="27">
        <v>15842320</v>
      </c>
      <c r="C68" s="23" t="s">
        <v>74</v>
      </c>
      <c r="D68" s="24">
        <v>120</v>
      </c>
      <c r="E68" s="25">
        <f t="shared" si="28"/>
        <v>2000</v>
      </c>
      <c r="F68" s="26">
        <v>240000</v>
      </c>
      <c r="G68" s="1">
        <f t="shared" si="29"/>
        <v>0</v>
      </c>
      <c r="H68" s="2">
        <f t="shared" si="30"/>
        <v>0</v>
      </c>
      <c r="I68" s="2"/>
      <c r="J68" s="2">
        <f t="shared" si="31"/>
        <v>0</v>
      </c>
      <c r="K68" s="3">
        <f t="shared" si="32"/>
        <v>0</v>
      </c>
      <c r="L68" s="1">
        <f t="shared" si="33"/>
        <v>1666.6666666666667</v>
      </c>
      <c r="M68" s="2">
        <f t="shared" si="34"/>
        <v>2000</v>
      </c>
      <c r="N68" s="2">
        <v>200000</v>
      </c>
      <c r="O68" s="2">
        <f t="shared" si="35"/>
        <v>40000</v>
      </c>
      <c r="P68" s="3">
        <f t="shared" si="53"/>
        <v>240000</v>
      </c>
      <c r="Q68" s="1">
        <f t="shared" si="36"/>
        <v>0</v>
      </c>
      <c r="R68" s="2">
        <f t="shared" si="37"/>
        <v>0</v>
      </c>
      <c r="S68" s="2"/>
      <c r="T68" s="2">
        <f t="shared" si="38"/>
        <v>0</v>
      </c>
      <c r="U68" s="3">
        <f t="shared" si="39"/>
        <v>0</v>
      </c>
      <c r="V68" s="1">
        <f t="shared" si="40"/>
        <v>0</v>
      </c>
      <c r="W68" s="2">
        <f t="shared" si="41"/>
        <v>0</v>
      </c>
      <c r="X68" s="2"/>
      <c r="Y68" s="2">
        <f t="shared" si="42"/>
        <v>0</v>
      </c>
      <c r="Z68" s="3">
        <f t="shared" si="54"/>
        <v>0</v>
      </c>
      <c r="AA68" s="1">
        <f t="shared" si="43"/>
        <v>1625</v>
      </c>
      <c r="AB68" s="2">
        <f t="shared" si="44"/>
        <v>1950</v>
      </c>
      <c r="AC68" s="2">
        <v>195000</v>
      </c>
      <c r="AD68" s="2">
        <f t="shared" si="45"/>
        <v>39000</v>
      </c>
      <c r="AE68" s="3">
        <f t="shared" si="46"/>
        <v>234000</v>
      </c>
      <c r="AF68" s="18">
        <f t="shared" si="47"/>
        <v>1541.6666666666667</v>
      </c>
      <c r="AG68" s="19">
        <f t="shared" si="48"/>
        <v>1850</v>
      </c>
      <c r="AH68" s="19">
        <v>185000</v>
      </c>
      <c r="AI68" s="19">
        <f t="shared" si="49"/>
        <v>37000</v>
      </c>
      <c r="AJ68" s="20">
        <f t="shared" si="50"/>
        <v>222000</v>
      </c>
      <c r="AK68" s="11">
        <f t="shared" si="51"/>
        <v>185000</v>
      </c>
    </row>
    <row r="69" spans="1:37" s="12" customFormat="1" x14ac:dyDescent="0.3">
      <c r="A69" s="21">
        <v>64</v>
      </c>
      <c r="B69" s="27">
        <v>3222132</v>
      </c>
      <c r="C69" s="23" t="s">
        <v>75</v>
      </c>
      <c r="D69" s="24">
        <v>150</v>
      </c>
      <c r="E69" s="25">
        <f t="shared" si="28"/>
        <v>450</v>
      </c>
      <c r="F69" s="26">
        <v>67500</v>
      </c>
      <c r="G69" s="1">
        <f t="shared" si="29"/>
        <v>0</v>
      </c>
      <c r="H69" s="2">
        <f t="shared" si="30"/>
        <v>0</v>
      </c>
      <c r="I69" s="2"/>
      <c r="J69" s="2">
        <f t="shared" si="31"/>
        <v>0</v>
      </c>
      <c r="K69" s="3">
        <f t="shared" si="32"/>
        <v>0</v>
      </c>
      <c r="L69" s="1">
        <f t="shared" si="33"/>
        <v>375</v>
      </c>
      <c r="M69" s="2">
        <f t="shared" si="34"/>
        <v>450</v>
      </c>
      <c r="N69" s="2">
        <v>56250</v>
      </c>
      <c r="O69" s="2">
        <f t="shared" si="35"/>
        <v>11250</v>
      </c>
      <c r="P69" s="3">
        <f t="shared" si="53"/>
        <v>67500</v>
      </c>
      <c r="Q69" s="1">
        <f t="shared" si="36"/>
        <v>0</v>
      </c>
      <c r="R69" s="2">
        <f t="shared" si="37"/>
        <v>0</v>
      </c>
      <c r="S69" s="2"/>
      <c r="T69" s="2">
        <f t="shared" si="38"/>
        <v>0</v>
      </c>
      <c r="U69" s="3">
        <f t="shared" si="39"/>
        <v>0</v>
      </c>
      <c r="V69" s="1">
        <f t="shared" si="40"/>
        <v>0</v>
      </c>
      <c r="W69" s="2">
        <f t="shared" si="41"/>
        <v>0</v>
      </c>
      <c r="X69" s="2"/>
      <c r="Y69" s="2">
        <f t="shared" si="42"/>
        <v>0</v>
      </c>
      <c r="Z69" s="3">
        <f t="shared" si="54"/>
        <v>0</v>
      </c>
      <c r="AA69" s="1">
        <f t="shared" si="43"/>
        <v>375</v>
      </c>
      <c r="AB69" s="2">
        <f t="shared" si="44"/>
        <v>450</v>
      </c>
      <c r="AC69" s="2">
        <v>56250</v>
      </c>
      <c r="AD69" s="2">
        <f t="shared" si="45"/>
        <v>11250</v>
      </c>
      <c r="AE69" s="3">
        <f t="shared" si="46"/>
        <v>67500</v>
      </c>
      <c r="AF69" s="18">
        <f t="shared" si="47"/>
        <v>333.33333333333331</v>
      </c>
      <c r="AG69" s="19">
        <f t="shared" si="48"/>
        <v>400</v>
      </c>
      <c r="AH69" s="19">
        <v>50000</v>
      </c>
      <c r="AI69" s="19">
        <f t="shared" si="49"/>
        <v>10000</v>
      </c>
      <c r="AJ69" s="20">
        <f t="shared" si="50"/>
        <v>60000</v>
      </c>
      <c r="AK69" s="11">
        <f t="shared" si="51"/>
        <v>50000</v>
      </c>
    </row>
    <row r="70" spans="1:37" s="34" customFormat="1" x14ac:dyDescent="0.3">
      <c r="A70" s="21">
        <v>65</v>
      </c>
      <c r="B70" s="22" t="s">
        <v>86</v>
      </c>
      <c r="C70" s="23" t="s">
        <v>87</v>
      </c>
      <c r="D70" s="24">
        <v>50</v>
      </c>
      <c r="E70" s="25">
        <f t="shared" ref="E70:E101" si="55">+F70/D70</f>
        <v>400</v>
      </c>
      <c r="F70" s="26">
        <v>20000</v>
      </c>
      <c r="G70" s="1">
        <f t="shared" si="29"/>
        <v>0</v>
      </c>
      <c r="H70" s="2">
        <f t="shared" si="30"/>
        <v>0</v>
      </c>
      <c r="I70" s="2"/>
      <c r="J70" s="2">
        <f t="shared" ref="J70:J101" si="56">+I70*0.2</f>
        <v>0</v>
      </c>
      <c r="K70" s="3">
        <f t="shared" ref="K70:K101" si="57">+J70+I70</f>
        <v>0</v>
      </c>
      <c r="L70" s="18">
        <f t="shared" si="33"/>
        <v>329.16660000000002</v>
      </c>
      <c r="M70" s="19">
        <f t="shared" si="34"/>
        <v>394.99992000000003</v>
      </c>
      <c r="N70" s="19">
        <v>16458.330000000002</v>
      </c>
      <c r="O70" s="19">
        <f t="shared" ref="O70:O101" si="58">+N70*0.2</f>
        <v>3291.6660000000006</v>
      </c>
      <c r="P70" s="20">
        <f t="shared" si="53"/>
        <v>19749.996000000003</v>
      </c>
      <c r="Q70" s="1">
        <f t="shared" si="36"/>
        <v>0</v>
      </c>
      <c r="R70" s="2">
        <f t="shared" si="37"/>
        <v>0</v>
      </c>
      <c r="S70" s="2"/>
      <c r="T70" s="2">
        <f t="shared" ref="T70:T101" si="59">+S70*0.2</f>
        <v>0</v>
      </c>
      <c r="U70" s="3">
        <f t="shared" ref="U70:U101" si="60">+T70+S70</f>
        <v>0</v>
      </c>
      <c r="V70" s="1">
        <f t="shared" si="40"/>
        <v>0</v>
      </c>
      <c r="W70" s="2">
        <f t="shared" si="41"/>
        <v>0</v>
      </c>
      <c r="X70" s="2"/>
      <c r="Y70" s="2">
        <f t="shared" ref="Y70:Y101" si="61">+X70*0.2</f>
        <v>0</v>
      </c>
      <c r="Z70" s="3">
        <f t="shared" si="54"/>
        <v>0</v>
      </c>
      <c r="AA70" s="1">
        <f t="shared" si="43"/>
        <v>333.33339999999998</v>
      </c>
      <c r="AB70" s="2">
        <f t="shared" si="44"/>
        <v>400.00007999999997</v>
      </c>
      <c r="AC70" s="2">
        <v>16666.669999999998</v>
      </c>
      <c r="AD70" s="2">
        <f t="shared" ref="AD70:AD101" si="62">+AC70*0.2</f>
        <v>3333.3339999999998</v>
      </c>
      <c r="AE70" s="3">
        <f t="shared" ref="AE70:AE101" si="63">+AD70+AC70</f>
        <v>20000.003999999997</v>
      </c>
      <c r="AF70" s="1">
        <f t="shared" si="47"/>
        <v>0</v>
      </c>
      <c r="AG70" s="2">
        <f t="shared" si="48"/>
        <v>0</v>
      </c>
      <c r="AH70" s="2"/>
      <c r="AI70" s="2">
        <f t="shared" ref="AI70:AI101" si="64">+AH70*0.2</f>
        <v>0</v>
      </c>
      <c r="AJ70" s="3">
        <f t="shared" ref="AJ70:AJ101" si="65">+AI70+AH70</f>
        <v>0</v>
      </c>
      <c r="AK70" s="33">
        <f t="shared" si="51"/>
        <v>16458.330000000002</v>
      </c>
    </row>
    <row r="71" spans="1:37" x14ac:dyDescent="0.3">
      <c r="A71" s="17"/>
      <c r="E71" s="6"/>
      <c r="F71" s="6"/>
    </row>
    <row r="72" spans="1:37" x14ac:dyDescent="0.3">
      <c r="E72" s="6"/>
      <c r="F72" s="6"/>
    </row>
    <row r="73" spans="1:37" x14ac:dyDescent="0.3">
      <c r="E73" s="6"/>
      <c r="F73" s="6"/>
    </row>
    <row r="74" spans="1:37" x14ac:dyDescent="0.3">
      <c r="E74" s="6"/>
      <c r="F74" s="6"/>
    </row>
    <row r="75" spans="1:37" x14ac:dyDescent="0.3">
      <c r="E75" s="6"/>
      <c r="F75" s="6"/>
    </row>
    <row r="76" spans="1:37" x14ac:dyDescent="0.3">
      <c r="E76" s="6"/>
      <c r="F76" s="6"/>
    </row>
    <row r="77" spans="1:37" x14ac:dyDescent="0.3">
      <c r="E77" s="6"/>
      <c r="F77" s="6"/>
    </row>
    <row r="78" spans="1:37" x14ac:dyDescent="0.3">
      <c r="E78" s="6"/>
      <c r="F78" s="6"/>
      <c r="I78" s="6" t="s">
        <v>98</v>
      </c>
    </row>
    <row r="79" spans="1:37" x14ac:dyDescent="0.3">
      <c r="E79" s="6"/>
      <c r="F79" s="6"/>
    </row>
    <row r="80" spans="1:37" x14ac:dyDescent="0.3">
      <c r="E80" s="6"/>
      <c r="F80" s="6"/>
    </row>
    <row r="81" spans="5:6" x14ac:dyDescent="0.3">
      <c r="E81" s="6"/>
      <c r="F81" s="6"/>
    </row>
    <row r="82" spans="5:6" x14ac:dyDescent="0.3">
      <c r="E82" s="6"/>
      <c r="F82" s="6"/>
    </row>
    <row r="83" spans="5:6" x14ac:dyDescent="0.3">
      <c r="E83" s="6"/>
      <c r="F83" s="6"/>
    </row>
    <row r="84" spans="5:6" x14ac:dyDescent="0.3">
      <c r="E84" s="6"/>
      <c r="F84" s="6"/>
    </row>
    <row r="85" spans="5:6" x14ac:dyDescent="0.3">
      <c r="E85" s="6"/>
      <c r="F85" s="6"/>
    </row>
    <row r="86" spans="5:6" x14ac:dyDescent="0.3">
      <c r="E86" s="6"/>
      <c r="F86" s="6"/>
    </row>
    <row r="87" spans="5:6" x14ac:dyDescent="0.3">
      <c r="E87" s="6"/>
      <c r="F87" s="6"/>
    </row>
    <row r="88" spans="5:6" x14ac:dyDescent="0.3">
      <c r="E88" s="6"/>
      <c r="F88" s="6"/>
    </row>
    <row r="89" spans="5:6" x14ac:dyDescent="0.3">
      <c r="E89" s="6"/>
      <c r="F89" s="6"/>
    </row>
    <row r="90" spans="5:6" x14ac:dyDescent="0.3">
      <c r="E90" s="6"/>
      <c r="F90" s="6"/>
    </row>
    <row r="91" spans="5:6" x14ac:dyDescent="0.3">
      <c r="E91" s="6"/>
      <c r="F91" s="6"/>
    </row>
    <row r="92" spans="5:6" x14ac:dyDescent="0.3">
      <c r="E92" s="6"/>
      <c r="F92" s="6"/>
    </row>
    <row r="93" spans="5:6" x14ac:dyDescent="0.3">
      <c r="E93" s="6"/>
      <c r="F93" s="6"/>
    </row>
    <row r="94" spans="5:6" x14ac:dyDescent="0.3">
      <c r="E94" s="6"/>
      <c r="F94" s="6"/>
    </row>
    <row r="95" spans="5:6" x14ac:dyDescent="0.3">
      <c r="E95" s="6"/>
      <c r="F95" s="6"/>
    </row>
    <row r="96" spans="5:6" x14ac:dyDescent="0.3">
      <c r="E96" s="6"/>
      <c r="F96" s="6"/>
    </row>
    <row r="97" spans="5:6" x14ac:dyDescent="0.3">
      <c r="E97" s="6"/>
      <c r="F97" s="6"/>
    </row>
    <row r="98" spans="5:6" x14ac:dyDescent="0.3">
      <c r="E98" s="6"/>
      <c r="F98" s="6"/>
    </row>
    <row r="99" spans="5:6" x14ac:dyDescent="0.3">
      <c r="E99" s="6"/>
      <c r="F99" s="6"/>
    </row>
    <row r="100" spans="5:6" x14ac:dyDescent="0.3">
      <c r="E100" s="6"/>
      <c r="F100" s="6"/>
    </row>
    <row r="101" spans="5:6" x14ac:dyDescent="0.3">
      <c r="E101" s="6"/>
      <c r="F101" s="6"/>
    </row>
    <row r="102" spans="5:6" x14ac:dyDescent="0.3">
      <c r="E102" s="6"/>
      <c r="F102" s="6"/>
    </row>
    <row r="103" spans="5:6" x14ac:dyDescent="0.3">
      <c r="E103" s="6"/>
      <c r="F103" s="6"/>
    </row>
    <row r="104" spans="5:6" x14ac:dyDescent="0.3">
      <c r="E104" s="6"/>
      <c r="F104" s="6"/>
    </row>
    <row r="105" spans="5:6" x14ac:dyDescent="0.3">
      <c r="E105" s="6"/>
      <c r="F105" s="6"/>
    </row>
    <row r="106" spans="5:6" x14ac:dyDescent="0.3">
      <c r="E106" s="6"/>
      <c r="F106" s="6"/>
    </row>
    <row r="107" spans="5:6" x14ac:dyDescent="0.3">
      <c r="E107" s="6"/>
      <c r="F107" s="6"/>
    </row>
    <row r="108" spans="5:6" x14ac:dyDescent="0.3">
      <c r="E108" s="6"/>
      <c r="F108" s="6"/>
    </row>
    <row r="109" spans="5:6" x14ac:dyDescent="0.3">
      <c r="E109" s="6"/>
      <c r="F109" s="6"/>
    </row>
    <row r="110" spans="5:6" x14ac:dyDescent="0.3">
      <c r="E110" s="6"/>
      <c r="F110" s="6"/>
    </row>
    <row r="111" spans="5:6" x14ac:dyDescent="0.3">
      <c r="E111" s="6"/>
      <c r="F111" s="6"/>
    </row>
    <row r="112" spans="5:6" x14ac:dyDescent="0.3">
      <c r="E112" s="6"/>
      <c r="F112" s="6"/>
    </row>
    <row r="113" spans="5:6" x14ac:dyDescent="0.3">
      <c r="E113" s="6"/>
      <c r="F113" s="6"/>
    </row>
    <row r="114" spans="5:6" x14ac:dyDescent="0.3">
      <c r="E114" s="6"/>
      <c r="F114" s="6"/>
    </row>
    <row r="115" spans="5:6" x14ac:dyDescent="0.3">
      <c r="E115" s="6"/>
      <c r="F115" s="6"/>
    </row>
    <row r="116" spans="5:6" x14ac:dyDescent="0.3">
      <c r="E116" s="6"/>
      <c r="F116" s="6"/>
    </row>
    <row r="117" spans="5:6" x14ac:dyDescent="0.3">
      <c r="E117" s="6"/>
      <c r="F117" s="6"/>
    </row>
    <row r="118" spans="5:6" x14ac:dyDescent="0.3">
      <c r="E118" s="6"/>
      <c r="F118" s="6"/>
    </row>
    <row r="119" spans="5:6" x14ac:dyDescent="0.3">
      <c r="E119" s="6"/>
      <c r="F119" s="6"/>
    </row>
    <row r="120" spans="5:6" x14ac:dyDescent="0.3">
      <c r="E120" s="6"/>
      <c r="F120" s="6"/>
    </row>
    <row r="121" spans="5:6" x14ac:dyDescent="0.3">
      <c r="E121" s="6"/>
      <c r="F121" s="6"/>
    </row>
    <row r="122" spans="5:6" x14ac:dyDescent="0.3">
      <c r="E122" s="6"/>
      <c r="F122" s="6"/>
    </row>
    <row r="123" spans="5:6" x14ac:dyDescent="0.3">
      <c r="E123" s="6"/>
      <c r="F123" s="6"/>
    </row>
    <row r="124" spans="5:6" x14ac:dyDescent="0.3">
      <c r="E124" s="6"/>
      <c r="F124" s="6"/>
    </row>
    <row r="125" spans="5:6" x14ac:dyDescent="0.3">
      <c r="E125" s="6"/>
      <c r="F125" s="6"/>
    </row>
    <row r="126" spans="5:6" x14ac:dyDescent="0.3">
      <c r="E126" s="6"/>
      <c r="F126" s="6"/>
    </row>
    <row r="127" spans="5:6" x14ac:dyDescent="0.3">
      <c r="E127" s="6"/>
      <c r="F127" s="6"/>
    </row>
    <row r="128" spans="5:6" x14ac:dyDescent="0.3">
      <c r="E128" s="6"/>
      <c r="F128" s="6"/>
    </row>
    <row r="129" spans="5:6" x14ac:dyDescent="0.3">
      <c r="E129" s="6"/>
      <c r="F129" s="6"/>
    </row>
    <row r="130" spans="5:6" x14ac:dyDescent="0.3">
      <c r="E130" s="6"/>
      <c r="F130" s="6"/>
    </row>
    <row r="131" spans="5:6" x14ac:dyDescent="0.3">
      <c r="E131" s="6"/>
      <c r="F131" s="6"/>
    </row>
    <row r="132" spans="5:6" x14ac:dyDescent="0.3">
      <c r="E132" s="6"/>
      <c r="F132" s="6"/>
    </row>
    <row r="133" spans="5:6" x14ac:dyDescent="0.3">
      <c r="E133" s="6"/>
      <c r="F133" s="6"/>
    </row>
    <row r="134" spans="5:6" x14ac:dyDescent="0.3">
      <c r="E134" s="6"/>
      <c r="F134" s="6"/>
    </row>
    <row r="135" spans="5:6" x14ac:dyDescent="0.3">
      <c r="E135" s="6"/>
      <c r="F135" s="6"/>
    </row>
    <row r="136" spans="5:6" x14ac:dyDescent="0.3">
      <c r="E136" s="6"/>
      <c r="F136" s="6"/>
    </row>
    <row r="137" spans="5:6" x14ac:dyDescent="0.3">
      <c r="E137" s="6"/>
      <c r="F137" s="6"/>
    </row>
    <row r="138" spans="5:6" x14ac:dyDescent="0.3">
      <c r="E138" s="6"/>
      <c r="F138" s="6"/>
    </row>
    <row r="139" spans="5:6" x14ac:dyDescent="0.3">
      <c r="E139" s="6"/>
      <c r="F139" s="6"/>
    </row>
    <row r="140" spans="5:6" x14ac:dyDescent="0.3">
      <c r="E140" s="6"/>
      <c r="F140" s="6"/>
    </row>
    <row r="141" spans="5:6" x14ac:dyDescent="0.3">
      <c r="E141" s="6"/>
      <c r="F141" s="6"/>
    </row>
    <row r="142" spans="5:6" x14ac:dyDescent="0.3">
      <c r="E142" s="6"/>
      <c r="F142" s="6"/>
    </row>
    <row r="143" spans="5:6" x14ac:dyDescent="0.3">
      <c r="E143" s="6"/>
      <c r="F143" s="6"/>
    </row>
    <row r="144" spans="5:6" x14ac:dyDescent="0.3">
      <c r="E144" s="6"/>
      <c r="F144" s="6"/>
    </row>
    <row r="145" spans="5:6" x14ac:dyDescent="0.3">
      <c r="E145" s="6"/>
      <c r="F145" s="6"/>
    </row>
    <row r="146" spans="5:6" x14ac:dyDescent="0.3">
      <c r="E146" s="6"/>
      <c r="F146" s="6"/>
    </row>
    <row r="147" spans="5:6" x14ac:dyDescent="0.3">
      <c r="E147" s="6"/>
      <c r="F147" s="6"/>
    </row>
    <row r="148" spans="5:6" x14ac:dyDescent="0.3">
      <c r="E148" s="6"/>
      <c r="F148" s="6"/>
    </row>
    <row r="149" spans="5:6" x14ac:dyDescent="0.3">
      <c r="E149" s="6"/>
      <c r="F149" s="6"/>
    </row>
    <row r="150" spans="5:6" x14ac:dyDescent="0.3">
      <c r="E150" s="6"/>
      <c r="F150" s="6"/>
    </row>
    <row r="151" spans="5:6" x14ac:dyDescent="0.3">
      <c r="E151" s="6"/>
      <c r="F151" s="6"/>
    </row>
    <row r="152" spans="5:6" x14ac:dyDescent="0.3">
      <c r="E152" s="6"/>
      <c r="F152" s="6"/>
    </row>
    <row r="153" spans="5:6" x14ac:dyDescent="0.3">
      <c r="E153" s="6"/>
      <c r="F153" s="6"/>
    </row>
    <row r="154" spans="5:6" x14ac:dyDescent="0.3">
      <c r="E154" s="6"/>
      <c r="F154" s="6"/>
    </row>
    <row r="155" spans="5:6" x14ac:dyDescent="0.3">
      <c r="E155" s="6"/>
      <c r="F155" s="6"/>
    </row>
    <row r="156" spans="5:6" x14ac:dyDescent="0.3">
      <c r="E156" s="6"/>
      <c r="F156" s="6"/>
    </row>
    <row r="157" spans="5:6" x14ac:dyDescent="0.3">
      <c r="E157" s="6"/>
      <c r="F157" s="6"/>
    </row>
    <row r="158" spans="5:6" x14ac:dyDescent="0.3">
      <c r="E158" s="6"/>
      <c r="F158" s="6"/>
    </row>
    <row r="159" spans="5:6" x14ac:dyDescent="0.3">
      <c r="E159" s="6"/>
      <c r="F159" s="6"/>
    </row>
    <row r="160" spans="5:6" x14ac:dyDescent="0.3">
      <c r="E160" s="6"/>
      <c r="F160" s="6"/>
    </row>
    <row r="161" spans="5:6" x14ac:dyDescent="0.3">
      <c r="E161" s="6"/>
      <c r="F161" s="6"/>
    </row>
    <row r="162" spans="5:6" x14ac:dyDescent="0.3">
      <c r="E162" s="6"/>
      <c r="F162" s="6"/>
    </row>
    <row r="163" spans="5:6" x14ac:dyDescent="0.3">
      <c r="E163" s="6"/>
      <c r="F163" s="6"/>
    </row>
  </sheetData>
  <autoFilter ref="A5:AK70"/>
  <mergeCells count="8">
    <mergeCell ref="A4:C4"/>
    <mergeCell ref="D4:F4"/>
    <mergeCell ref="AF4:AJ4"/>
    <mergeCell ref="AA4:AE4"/>
    <mergeCell ref="V4:Z4"/>
    <mergeCell ref="L4:P4"/>
    <mergeCell ref="Q4:U4"/>
    <mergeCell ref="G4:K4"/>
  </mergeCells>
  <conditionalFormatting sqref="G6:AJ6 G7:O70 Q7:AD70 AF7:AJ70">
    <cfRule type="cellIs" dxfId="5" priority="9" operator="equal">
      <formula>$AK6</formula>
    </cfRule>
  </conditionalFormatting>
  <conditionalFormatting sqref="N45:N46">
    <cfRule type="cellIs" dxfId="4" priority="4" operator="equal">
      <formula>$AK44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2024-01-16T10:13:25Z</dcterms:modified>
</cp:coreProperties>
</file>